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ERVER\post_the_bat\2022\Документи на сайт\2.Рішення виконкому\ВИКОНКОМ\внесення мін до бюджету 1\"/>
    </mc:Choice>
  </mc:AlternateContent>
  <bookViews>
    <workbookView xWindow="0" yWindow="0" windowWidth="13560" windowHeight="9405"/>
  </bookViews>
  <sheets>
    <sheet name="зміни видатки 2022" sheetId="1" r:id="rId1"/>
  </sheets>
  <definedNames>
    <definedName name="_xlnm.Print_Titles" localSheetId="0">'зміни видатки 2022'!$8:$11</definedName>
    <definedName name="_xlnm.Print_Area" localSheetId="0">'зміни видатки 2022'!$A$1:$P$227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O200" i="1" l="1"/>
  <c r="E226" i="1" l="1"/>
  <c r="J200" i="1"/>
  <c r="P200" i="1"/>
  <c r="K200" i="1"/>
  <c r="F16" i="1"/>
  <c r="E216" i="1" l="1"/>
  <c r="L216" i="1"/>
  <c r="M216" i="1"/>
  <c r="N216" i="1"/>
  <c r="J160" i="1"/>
  <c r="E169" i="1"/>
  <c r="E178" i="1" l="1"/>
  <c r="J142" i="1"/>
  <c r="J143" i="1"/>
  <c r="J180" i="1" l="1"/>
  <c r="J141" i="1"/>
  <c r="J140" i="1"/>
  <c r="G139" i="1"/>
  <c r="H139" i="1"/>
  <c r="I139" i="1"/>
  <c r="K139" i="1"/>
  <c r="L139" i="1"/>
  <c r="M139" i="1"/>
  <c r="N139" i="1"/>
  <c r="O139" i="1"/>
  <c r="F139" i="1"/>
  <c r="E140" i="1"/>
  <c r="E141" i="1"/>
  <c r="L135" i="1"/>
  <c r="M135" i="1"/>
  <c r="N135" i="1"/>
  <c r="O135" i="1"/>
  <c r="K135" i="1"/>
  <c r="G135" i="1"/>
  <c r="H135" i="1"/>
  <c r="I135" i="1"/>
  <c r="F135" i="1"/>
  <c r="E136" i="1"/>
  <c r="P136" i="1" s="1"/>
  <c r="E137" i="1"/>
  <c r="P137" i="1" s="1"/>
  <c r="F82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E89" i="1"/>
  <c r="E90" i="1"/>
  <c r="E91" i="1"/>
  <c r="E92" i="1"/>
  <c r="E93" i="1"/>
  <c r="E94" i="1"/>
  <c r="E95" i="1"/>
  <c r="E96" i="1"/>
  <c r="E97" i="1"/>
  <c r="E98" i="1"/>
  <c r="F51" i="1"/>
  <c r="G41" i="1"/>
  <c r="J42" i="1"/>
  <c r="J43" i="1"/>
  <c r="J139" i="1" l="1"/>
  <c r="P141" i="1"/>
  <c r="P140" i="1"/>
  <c r="P89" i="1"/>
  <c r="F29" i="1"/>
  <c r="J32" i="1"/>
  <c r="J33" i="1"/>
  <c r="O205" i="1" l="1"/>
  <c r="K205" i="1"/>
  <c r="E219" i="1" l="1"/>
  <c r="H41" i="1"/>
  <c r="F41" i="1"/>
  <c r="E41" i="1" s="1"/>
  <c r="E42" i="1"/>
  <c r="P42" i="1" s="1"/>
  <c r="E43" i="1"/>
  <c r="P43" i="1" s="1"/>
  <c r="E203" i="1" l="1"/>
  <c r="F150" i="1"/>
  <c r="O150" i="1"/>
  <c r="N150" i="1"/>
  <c r="M150" i="1"/>
  <c r="L150" i="1"/>
  <c r="K150" i="1"/>
  <c r="I150" i="1"/>
  <c r="H150" i="1"/>
  <c r="G150" i="1"/>
  <c r="J151" i="1"/>
  <c r="J150" i="1" s="1"/>
  <c r="E151" i="1"/>
  <c r="J102" i="1"/>
  <c r="E102" i="1"/>
  <c r="P145" i="1"/>
  <c r="P146" i="1"/>
  <c r="P147" i="1"/>
  <c r="P198" i="1"/>
  <c r="G216" i="1"/>
  <c r="H216" i="1"/>
  <c r="I216" i="1"/>
  <c r="J218" i="1"/>
  <c r="J217" i="1"/>
  <c r="E218" i="1"/>
  <c r="E217" i="1"/>
  <c r="P151" i="1" l="1"/>
  <c r="P218" i="1"/>
  <c r="E150" i="1"/>
  <c r="P150" i="1" s="1"/>
  <c r="P102" i="1"/>
  <c r="P217" i="1"/>
  <c r="J161" i="1"/>
  <c r="E161" i="1"/>
  <c r="E160" i="1"/>
  <c r="P160" i="1" s="1"/>
  <c r="F159" i="1"/>
  <c r="G159" i="1"/>
  <c r="H159" i="1"/>
  <c r="I159" i="1"/>
  <c r="P161" i="1" l="1"/>
  <c r="E159" i="1"/>
  <c r="J159" i="1"/>
  <c r="P159" i="1" l="1"/>
  <c r="J67" i="1"/>
  <c r="E67" i="1"/>
  <c r="P67" i="1" l="1"/>
  <c r="F65" i="1"/>
  <c r="G65" i="1"/>
  <c r="H65" i="1"/>
  <c r="I65" i="1"/>
  <c r="K65" i="1"/>
  <c r="L65" i="1"/>
  <c r="M65" i="1"/>
  <c r="N65" i="1"/>
  <c r="O65" i="1"/>
  <c r="G221" i="1" l="1"/>
  <c r="H221" i="1"/>
  <c r="I221" i="1"/>
  <c r="L221" i="1"/>
  <c r="M221" i="1"/>
  <c r="N221" i="1"/>
  <c r="J219" i="1"/>
  <c r="P219" i="1" s="1"/>
  <c r="J216" i="1"/>
  <c r="P216" i="1" l="1"/>
  <c r="J205" i="1"/>
  <c r="K44" i="1"/>
  <c r="L44" i="1"/>
  <c r="M44" i="1"/>
  <c r="N44" i="1"/>
  <c r="O44" i="1"/>
  <c r="J44" i="1"/>
  <c r="G44" i="1"/>
  <c r="H44" i="1"/>
  <c r="I44" i="1"/>
  <c r="E45" i="1"/>
  <c r="P45" i="1" s="1"/>
  <c r="E44" i="1" l="1"/>
  <c r="P44" i="1" s="1"/>
  <c r="E33" i="1"/>
  <c r="P33" i="1" s="1"/>
  <c r="J222" i="1" l="1"/>
  <c r="E180" i="1" l="1"/>
  <c r="E179" i="1"/>
  <c r="G178" i="1"/>
  <c r="H178" i="1"/>
  <c r="K178" i="1"/>
  <c r="L178" i="1"/>
  <c r="M178" i="1"/>
  <c r="N178" i="1"/>
  <c r="O178" i="1"/>
  <c r="E222" i="1" l="1"/>
  <c r="P222" i="1" s="1"/>
  <c r="J223" i="1" l="1"/>
  <c r="J221" i="1" s="1"/>
  <c r="E223" i="1"/>
  <c r="G165" i="1"/>
  <c r="H165" i="1"/>
  <c r="I165" i="1"/>
  <c r="K165" i="1"/>
  <c r="L165" i="1"/>
  <c r="M165" i="1"/>
  <c r="N165" i="1"/>
  <c r="O165" i="1"/>
  <c r="P223" i="1" l="1"/>
  <c r="P221" i="1" s="1"/>
  <c r="E221" i="1"/>
  <c r="G51" i="1" l="1"/>
  <c r="J111" i="1" l="1"/>
  <c r="F195" i="1" l="1"/>
  <c r="G195" i="1"/>
  <c r="H195" i="1"/>
  <c r="I195" i="1"/>
  <c r="K195" i="1"/>
  <c r="L195" i="1"/>
  <c r="M195" i="1"/>
  <c r="N195" i="1"/>
  <c r="O195" i="1"/>
  <c r="J169" i="1"/>
  <c r="P169" i="1" s="1"/>
  <c r="F168" i="1"/>
  <c r="F165" i="1" s="1"/>
  <c r="E156" i="1"/>
  <c r="J156" i="1"/>
  <c r="F155" i="1"/>
  <c r="F152" i="1" s="1"/>
  <c r="G155" i="1"/>
  <c r="G152" i="1" s="1"/>
  <c r="H155" i="1"/>
  <c r="H152" i="1" s="1"/>
  <c r="I155" i="1"/>
  <c r="I152" i="1" s="1"/>
  <c r="K152" i="1"/>
  <c r="L152" i="1"/>
  <c r="M152" i="1"/>
  <c r="N152" i="1"/>
  <c r="O152" i="1"/>
  <c r="J134" i="1"/>
  <c r="J132" i="1"/>
  <c r="J131" i="1" s="1"/>
  <c r="E132" i="1"/>
  <c r="F131" i="1"/>
  <c r="G131" i="1"/>
  <c r="H131" i="1"/>
  <c r="I131" i="1"/>
  <c r="K131" i="1"/>
  <c r="L131" i="1"/>
  <c r="M131" i="1"/>
  <c r="N131" i="1"/>
  <c r="O131" i="1"/>
  <c r="E130" i="1"/>
  <c r="J130" i="1"/>
  <c r="J113" i="1"/>
  <c r="J112" i="1" s="1"/>
  <c r="E113" i="1"/>
  <c r="F112" i="1"/>
  <c r="G112" i="1"/>
  <c r="H112" i="1"/>
  <c r="I112" i="1"/>
  <c r="K112" i="1"/>
  <c r="L112" i="1"/>
  <c r="M112" i="1"/>
  <c r="N112" i="1"/>
  <c r="O112" i="1"/>
  <c r="P156" i="1" l="1"/>
  <c r="P113" i="1"/>
  <c r="P130" i="1"/>
  <c r="P132" i="1"/>
  <c r="E155" i="1"/>
  <c r="E168" i="1"/>
  <c r="E131" i="1"/>
  <c r="P131" i="1" s="1"/>
  <c r="E112" i="1"/>
  <c r="P112" i="1" s="1"/>
  <c r="J155" i="1"/>
  <c r="P155" i="1" s="1"/>
  <c r="F73" i="1"/>
  <c r="E39" i="1"/>
  <c r="J52" i="1"/>
  <c r="J51" i="1" s="1"/>
  <c r="F38" i="1"/>
  <c r="J47" i="1"/>
  <c r="E47" i="1"/>
  <c r="O46" i="1"/>
  <c r="N46" i="1"/>
  <c r="M46" i="1"/>
  <c r="L46" i="1"/>
  <c r="K46" i="1"/>
  <c r="I46" i="1"/>
  <c r="H46" i="1"/>
  <c r="H38" i="1" s="1"/>
  <c r="G46" i="1"/>
  <c r="G38" i="1" s="1"/>
  <c r="E46" i="1"/>
  <c r="J31" i="1"/>
  <c r="P47" i="1" l="1"/>
  <c r="J46" i="1"/>
  <c r="P46" i="1" s="1"/>
  <c r="F25" i="1"/>
  <c r="G25" i="1"/>
  <c r="H25" i="1"/>
  <c r="I25" i="1"/>
  <c r="K25" i="1"/>
  <c r="L25" i="1"/>
  <c r="M25" i="1"/>
  <c r="N25" i="1"/>
  <c r="O25" i="1"/>
  <c r="E27" i="1"/>
  <c r="P27" i="1" s="1"/>
  <c r="J24" i="1"/>
  <c r="J23" i="1" s="1"/>
  <c r="E24" i="1"/>
  <c r="F23" i="1"/>
  <c r="G23" i="1"/>
  <c r="H23" i="1"/>
  <c r="I23" i="1"/>
  <c r="K23" i="1"/>
  <c r="L23" i="1"/>
  <c r="M23" i="1"/>
  <c r="N23" i="1"/>
  <c r="O23" i="1"/>
  <c r="P24" i="1" l="1"/>
  <c r="F13" i="1"/>
  <c r="E13" i="1" s="1"/>
  <c r="E23" i="1"/>
  <c r="P23" i="1" s="1"/>
  <c r="E212" i="1"/>
  <c r="J212" i="1"/>
  <c r="G211" i="1"/>
  <c r="H211" i="1"/>
  <c r="I211" i="1"/>
  <c r="K211" i="1"/>
  <c r="L211" i="1"/>
  <c r="M211" i="1"/>
  <c r="N211" i="1"/>
  <c r="O211" i="1"/>
  <c r="F211" i="1"/>
  <c r="E211" i="1" s="1"/>
  <c r="E205" i="1" s="1"/>
  <c r="P212" i="1" l="1"/>
  <c r="J40" i="1"/>
  <c r="J41" i="1"/>
  <c r="P41" i="1" s="1"/>
  <c r="J107" i="1" l="1"/>
  <c r="J106" i="1" s="1"/>
  <c r="F106" i="1"/>
  <c r="G106" i="1"/>
  <c r="H106" i="1"/>
  <c r="I106" i="1"/>
  <c r="K106" i="1"/>
  <c r="L106" i="1"/>
  <c r="M106" i="1"/>
  <c r="N106" i="1"/>
  <c r="O106" i="1"/>
  <c r="E107" i="1"/>
  <c r="P107" i="1" l="1"/>
  <c r="E106" i="1"/>
  <c r="P106" i="1" s="1"/>
  <c r="F201" i="1"/>
  <c r="G201" i="1"/>
  <c r="H201" i="1"/>
  <c r="I201" i="1"/>
  <c r="K201" i="1"/>
  <c r="L201" i="1"/>
  <c r="M201" i="1"/>
  <c r="N201" i="1"/>
  <c r="O201" i="1"/>
  <c r="F203" i="1"/>
  <c r="G203" i="1"/>
  <c r="H203" i="1"/>
  <c r="I203" i="1"/>
  <c r="K203" i="1"/>
  <c r="L203" i="1"/>
  <c r="M203" i="1"/>
  <c r="N203" i="1"/>
  <c r="O203" i="1"/>
  <c r="F181" i="1" l="1"/>
  <c r="F149" i="1" s="1"/>
  <c r="G181" i="1"/>
  <c r="G149" i="1" s="1"/>
  <c r="H181" i="1"/>
  <c r="H149" i="1" s="1"/>
  <c r="I181" i="1"/>
  <c r="I149" i="1" s="1"/>
  <c r="K181" i="1"/>
  <c r="K149" i="1" s="1"/>
  <c r="L181" i="1"/>
  <c r="L149" i="1" s="1"/>
  <c r="M181" i="1"/>
  <c r="M149" i="1" s="1"/>
  <c r="N181" i="1"/>
  <c r="N149" i="1" s="1"/>
  <c r="O181" i="1"/>
  <c r="O149" i="1" s="1"/>
  <c r="J193" i="1"/>
  <c r="J166" i="1"/>
  <c r="E166" i="1"/>
  <c r="G138" i="1"/>
  <c r="G133" i="1" s="1"/>
  <c r="H138" i="1"/>
  <c r="H133" i="1" s="1"/>
  <c r="I138" i="1"/>
  <c r="I133" i="1" s="1"/>
  <c r="J138" i="1"/>
  <c r="K138" i="1"/>
  <c r="L138" i="1"/>
  <c r="M138" i="1"/>
  <c r="N138" i="1"/>
  <c r="O138" i="1"/>
  <c r="F138" i="1"/>
  <c r="F133" i="1" s="1"/>
  <c r="E135" i="1"/>
  <c r="E139" i="1"/>
  <c r="P139" i="1" s="1"/>
  <c r="E142" i="1"/>
  <c r="P142" i="1" s="1"/>
  <c r="E143" i="1"/>
  <c r="P143" i="1" s="1"/>
  <c r="E144" i="1"/>
  <c r="P144" i="1" s="1"/>
  <c r="E134" i="1"/>
  <c r="P134" i="1" s="1"/>
  <c r="F129" i="1"/>
  <c r="G129" i="1"/>
  <c r="H129" i="1"/>
  <c r="I129" i="1"/>
  <c r="J129" i="1"/>
  <c r="K129" i="1"/>
  <c r="L129" i="1"/>
  <c r="M129" i="1"/>
  <c r="N129" i="1"/>
  <c r="O129" i="1"/>
  <c r="E111" i="1"/>
  <c r="P111" i="1" s="1"/>
  <c r="F110" i="1"/>
  <c r="G110" i="1"/>
  <c r="H110" i="1"/>
  <c r="I110" i="1"/>
  <c r="K110" i="1"/>
  <c r="L110" i="1"/>
  <c r="M110" i="1"/>
  <c r="N110" i="1"/>
  <c r="O110" i="1"/>
  <c r="P166" i="1" l="1"/>
  <c r="I128" i="1"/>
  <c r="I127" i="1" s="1"/>
  <c r="H128" i="1"/>
  <c r="H127" i="1" s="1"/>
  <c r="G128" i="1"/>
  <c r="G127" i="1" s="1"/>
  <c r="O109" i="1"/>
  <c r="O108" i="1" s="1"/>
  <c r="K109" i="1"/>
  <c r="K108" i="1" s="1"/>
  <c r="N109" i="1"/>
  <c r="N108" i="1" s="1"/>
  <c r="I109" i="1"/>
  <c r="I108" i="1" s="1"/>
  <c r="M109" i="1"/>
  <c r="M108" i="1" s="1"/>
  <c r="L109" i="1"/>
  <c r="L108" i="1" s="1"/>
  <c r="G109" i="1"/>
  <c r="G108" i="1" s="1"/>
  <c r="F128" i="1"/>
  <c r="F127" i="1" s="1"/>
  <c r="F109" i="1"/>
  <c r="F108" i="1" s="1"/>
  <c r="H109" i="1"/>
  <c r="H108" i="1" s="1"/>
  <c r="E129" i="1"/>
  <c r="P129" i="1" s="1"/>
  <c r="E110" i="1"/>
  <c r="E138" i="1"/>
  <c r="P138" i="1" s="1"/>
  <c r="E133" i="1" l="1"/>
  <c r="E109" i="1"/>
  <c r="E100" i="1"/>
  <c r="E101" i="1"/>
  <c r="E103" i="1"/>
  <c r="P103" i="1" s="1"/>
  <c r="E104" i="1"/>
  <c r="P104" i="1" s="1"/>
  <c r="J37" i="1"/>
  <c r="J36" i="1" s="1"/>
  <c r="J48" i="1"/>
  <c r="J54" i="1"/>
  <c r="J55" i="1"/>
  <c r="J56" i="1"/>
  <c r="J57" i="1"/>
  <c r="J58" i="1"/>
  <c r="J59" i="1"/>
  <c r="J60" i="1"/>
  <c r="J61" i="1"/>
  <c r="J62" i="1"/>
  <c r="J63" i="1"/>
  <c r="J64" i="1"/>
  <c r="E56" i="1"/>
  <c r="I51" i="1"/>
  <c r="I38" i="1" s="1"/>
  <c r="K51" i="1"/>
  <c r="K38" i="1" s="1"/>
  <c r="L51" i="1"/>
  <c r="L38" i="1" s="1"/>
  <c r="M51" i="1"/>
  <c r="M38" i="1" s="1"/>
  <c r="N51" i="1"/>
  <c r="N38" i="1" s="1"/>
  <c r="O51" i="1"/>
  <c r="O38" i="1" s="1"/>
  <c r="E52" i="1"/>
  <c r="P52" i="1" s="1"/>
  <c r="E48" i="1"/>
  <c r="P48" i="1" s="1"/>
  <c r="F36" i="1"/>
  <c r="F35" i="1" s="1"/>
  <c r="G36" i="1"/>
  <c r="G35" i="1" s="1"/>
  <c r="H36" i="1"/>
  <c r="H35" i="1" s="1"/>
  <c r="I36" i="1"/>
  <c r="K36" i="1"/>
  <c r="L36" i="1"/>
  <c r="M36" i="1"/>
  <c r="N36" i="1"/>
  <c r="O36" i="1"/>
  <c r="E37" i="1"/>
  <c r="F12" i="1"/>
  <c r="E12" i="1" s="1"/>
  <c r="G29" i="1"/>
  <c r="G13" i="1" s="1"/>
  <c r="H29" i="1"/>
  <c r="H13" i="1" s="1"/>
  <c r="I29" i="1"/>
  <c r="I13" i="1" s="1"/>
  <c r="K29" i="1"/>
  <c r="K13" i="1" s="1"/>
  <c r="L29" i="1"/>
  <c r="L13" i="1" s="1"/>
  <c r="M29" i="1"/>
  <c r="M13" i="1" s="1"/>
  <c r="N29" i="1"/>
  <c r="N13" i="1" s="1"/>
  <c r="O29" i="1"/>
  <c r="O13" i="1" s="1"/>
  <c r="J30" i="1"/>
  <c r="J29" i="1" s="1"/>
  <c r="E30" i="1"/>
  <c r="P30" i="1" l="1"/>
  <c r="P37" i="1"/>
  <c r="P56" i="1"/>
  <c r="L35" i="1"/>
  <c r="N35" i="1"/>
  <c r="O35" i="1"/>
  <c r="K35" i="1"/>
  <c r="I35" i="1"/>
  <c r="M35" i="1"/>
  <c r="E128" i="1"/>
  <c r="E51" i="1"/>
  <c r="P51" i="1" s="1"/>
  <c r="E108" i="1"/>
  <c r="E36" i="1"/>
  <c r="P36" i="1" s="1"/>
  <c r="E78" i="1"/>
  <c r="J78" i="1"/>
  <c r="J74" i="1"/>
  <c r="P78" i="1" l="1"/>
  <c r="E127" i="1"/>
  <c r="E62" i="1"/>
  <c r="P62" i="1" s="1"/>
  <c r="E61" i="1"/>
  <c r="P61" i="1" s="1"/>
  <c r="F60" i="1"/>
  <c r="E60" i="1" l="1"/>
  <c r="P60" i="1" s="1"/>
  <c r="E208" i="1"/>
  <c r="F207" i="1"/>
  <c r="G207" i="1"/>
  <c r="G205" i="1" s="1"/>
  <c r="H207" i="1"/>
  <c r="H205" i="1" s="1"/>
  <c r="I207" i="1"/>
  <c r="I205" i="1" s="1"/>
  <c r="K207" i="1"/>
  <c r="L207" i="1"/>
  <c r="L205" i="1" s="1"/>
  <c r="M207" i="1"/>
  <c r="M205" i="1" s="1"/>
  <c r="N207" i="1"/>
  <c r="N205" i="1" s="1"/>
  <c r="O207" i="1"/>
  <c r="J208" i="1"/>
  <c r="J207" i="1" s="1"/>
  <c r="J190" i="1"/>
  <c r="E190" i="1"/>
  <c r="E55" i="1"/>
  <c r="P55" i="1" s="1"/>
  <c r="P190" i="1" l="1"/>
  <c r="P208" i="1"/>
  <c r="E207" i="1"/>
  <c r="P207" i="1" s="1"/>
  <c r="E17" i="1"/>
  <c r="P17" i="1" s="1"/>
  <c r="J224" i="1" l="1"/>
  <c r="F205" i="1" l="1"/>
  <c r="F70" i="1" l="1"/>
  <c r="G70" i="1"/>
  <c r="H70" i="1"/>
  <c r="I70" i="1"/>
  <c r="K70" i="1"/>
  <c r="L70" i="1"/>
  <c r="M70" i="1"/>
  <c r="N70" i="1"/>
  <c r="O70" i="1"/>
  <c r="E72" i="1"/>
  <c r="P72" i="1" s="1"/>
  <c r="E32" i="1" l="1"/>
  <c r="P32" i="1" s="1"/>
  <c r="E64" i="1"/>
  <c r="P64" i="1" s="1"/>
  <c r="E167" i="1"/>
  <c r="J167" i="1"/>
  <c r="J168" i="1"/>
  <c r="J170" i="1"/>
  <c r="J171" i="1"/>
  <c r="J172" i="1"/>
  <c r="J173" i="1"/>
  <c r="J174" i="1"/>
  <c r="J175" i="1"/>
  <c r="E170" i="1"/>
  <c r="E171" i="1"/>
  <c r="E172" i="1"/>
  <c r="E173" i="1"/>
  <c r="E174" i="1"/>
  <c r="E175" i="1"/>
  <c r="P168" i="1" l="1"/>
  <c r="P174" i="1"/>
  <c r="P170" i="1"/>
  <c r="P173" i="1"/>
  <c r="P172" i="1"/>
  <c r="P167" i="1"/>
  <c r="P175" i="1"/>
  <c r="P171" i="1"/>
  <c r="E80" i="1"/>
  <c r="P80" i="1" s="1"/>
  <c r="F120" i="1" l="1"/>
  <c r="G120" i="1"/>
  <c r="H120" i="1"/>
  <c r="I120" i="1"/>
  <c r="K120" i="1"/>
  <c r="L120" i="1"/>
  <c r="M120" i="1"/>
  <c r="N120" i="1"/>
  <c r="O120" i="1"/>
  <c r="E117" i="1" l="1"/>
  <c r="P117" i="1" s="1"/>
  <c r="E119" i="1"/>
  <c r="F118" i="1"/>
  <c r="G118" i="1"/>
  <c r="H118" i="1"/>
  <c r="I118" i="1"/>
  <c r="K118" i="1"/>
  <c r="L118" i="1"/>
  <c r="M118" i="1"/>
  <c r="N118" i="1"/>
  <c r="O118" i="1"/>
  <c r="F116" i="1"/>
  <c r="G116" i="1"/>
  <c r="H116" i="1"/>
  <c r="I116" i="1"/>
  <c r="J116" i="1"/>
  <c r="K116" i="1"/>
  <c r="L116" i="1"/>
  <c r="M116" i="1"/>
  <c r="N116" i="1"/>
  <c r="O116" i="1"/>
  <c r="E118" i="1" l="1"/>
  <c r="M115" i="1"/>
  <c r="K115" i="1"/>
  <c r="H115" i="1"/>
  <c r="L115" i="1"/>
  <c r="I115" i="1"/>
  <c r="O115" i="1"/>
  <c r="G115" i="1"/>
  <c r="N115" i="1"/>
  <c r="F115" i="1"/>
  <c r="E116" i="1"/>
  <c r="P116" i="1" s="1"/>
  <c r="J194" i="1"/>
  <c r="E193" i="1"/>
  <c r="P193" i="1" s="1"/>
  <c r="E194" i="1"/>
  <c r="J53" i="1"/>
  <c r="E53" i="1"/>
  <c r="E54" i="1"/>
  <c r="P54" i="1" s="1"/>
  <c r="P194" i="1" l="1"/>
  <c r="P53" i="1"/>
  <c r="E38" i="1"/>
  <c r="J184" i="1"/>
  <c r="J185" i="1"/>
  <c r="J186" i="1"/>
  <c r="J187" i="1"/>
  <c r="J188" i="1"/>
  <c r="J189" i="1"/>
  <c r="J191" i="1"/>
  <c r="J192" i="1"/>
  <c r="E210" i="1" l="1"/>
  <c r="J210" i="1"/>
  <c r="J209" i="1"/>
  <c r="E209" i="1"/>
  <c r="E213" i="1"/>
  <c r="E214" i="1"/>
  <c r="E215" i="1"/>
  <c r="E224" i="1"/>
  <c r="E225" i="1"/>
  <c r="E191" i="1"/>
  <c r="P191" i="1" s="1"/>
  <c r="E192" i="1"/>
  <c r="P192" i="1" s="1"/>
  <c r="J49" i="1"/>
  <c r="J50" i="1"/>
  <c r="E49" i="1"/>
  <c r="E50" i="1"/>
  <c r="E57" i="1"/>
  <c r="P57" i="1" s="1"/>
  <c r="E58" i="1"/>
  <c r="P58" i="1" s="1"/>
  <c r="E59" i="1"/>
  <c r="P59" i="1" s="1"/>
  <c r="E63" i="1"/>
  <c r="P63" i="1" s="1"/>
  <c r="E31" i="1"/>
  <c r="J18" i="1"/>
  <c r="J19" i="1"/>
  <c r="J20" i="1"/>
  <c r="E18" i="1"/>
  <c r="E19" i="1"/>
  <c r="E20" i="1"/>
  <c r="P50" i="1" l="1"/>
  <c r="P49" i="1"/>
  <c r="P19" i="1"/>
  <c r="P210" i="1"/>
  <c r="P20" i="1"/>
  <c r="P18" i="1"/>
  <c r="E29" i="1"/>
  <c r="P29" i="1" s="1"/>
  <c r="P31" i="1"/>
  <c r="P209" i="1"/>
  <c r="E16" i="1"/>
  <c r="F14" i="1"/>
  <c r="J75" i="1"/>
  <c r="J76" i="1"/>
  <c r="E75" i="1"/>
  <c r="E76" i="1"/>
  <c r="E40" i="1"/>
  <c r="P40" i="1" s="1"/>
  <c r="E88" i="1"/>
  <c r="P88" i="1" s="1"/>
  <c r="F69" i="1"/>
  <c r="G73" i="1"/>
  <c r="H73" i="1"/>
  <c r="I73" i="1"/>
  <c r="K73" i="1"/>
  <c r="L73" i="1"/>
  <c r="M73" i="1"/>
  <c r="N73" i="1"/>
  <c r="O73" i="1"/>
  <c r="J77" i="1"/>
  <c r="E74" i="1"/>
  <c r="P74" i="1" s="1"/>
  <c r="E77" i="1"/>
  <c r="P75" i="1" l="1"/>
  <c r="P77" i="1"/>
  <c r="P76" i="1"/>
  <c r="F68" i="1"/>
  <c r="E188" i="1" l="1"/>
  <c r="P188" i="1" s="1"/>
  <c r="J71" i="1"/>
  <c r="J70" i="1" s="1"/>
  <c r="J79" i="1"/>
  <c r="E79" i="1"/>
  <c r="P79" i="1" l="1"/>
  <c r="G82" i="1"/>
  <c r="H82" i="1"/>
  <c r="I82" i="1"/>
  <c r="J22" i="1"/>
  <c r="E22" i="1"/>
  <c r="P22" i="1" l="1"/>
  <c r="M82" i="1"/>
  <c r="M69" i="1" s="1"/>
  <c r="M68" i="1" s="1"/>
  <c r="N82" i="1"/>
  <c r="N69" i="1" s="1"/>
  <c r="N68" i="1" s="1"/>
  <c r="L82" i="1"/>
  <c r="L69" i="1" s="1"/>
  <c r="L68" i="1" s="1"/>
  <c r="O82" i="1"/>
  <c r="O69" i="1" s="1"/>
  <c r="O68" i="1" s="1"/>
  <c r="K82" i="1"/>
  <c r="K69" i="1" s="1"/>
  <c r="K68" i="1" s="1"/>
  <c r="G14" i="1"/>
  <c r="L14" i="1"/>
  <c r="O14" i="1"/>
  <c r="M14" i="1"/>
  <c r="K14" i="1"/>
  <c r="I14" i="1"/>
  <c r="H14" i="1"/>
  <c r="N14" i="1"/>
  <c r="G69" i="1" l="1"/>
  <c r="G68" i="1" s="1"/>
  <c r="I69" i="1"/>
  <c r="I68" i="1" s="1"/>
  <c r="H69" i="1"/>
  <c r="H68" i="1" s="1"/>
  <c r="E121" i="1" l="1"/>
  <c r="E124" i="1"/>
  <c r="E187" i="1" l="1"/>
  <c r="P187" i="1" s="1"/>
  <c r="J28" i="1"/>
  <c r="E28" i="1"/>
  <c r="J21" i="1"/>
  <c r="E21" i="1"/>
  <c r="P21" i="1" l="1"/>
  <c r="P28" i="1"/>
  <c r="E176" i="1"/>
  <c r="E182" i="1"/>
  <c r="E183" i="1"/>
  <c r="E184" i="1"/>
  <c r="P184" i="1" s="1"/>
  <c r="E165" i="1" l="1"/>
  <c r="J204" i="1"/>
  <c r="P204" i="1" s="1"/>
  <c r="J203" i="1" l="1"/>
  <c r="P203" i="1" s="1"/>
  <c r="J163" i="1"/>
  <c r="J162" i="1" s="1"/>
  <c r="P162" i="1" s="1"/>
  <c r="E163" i="1"/>
  <c r="F200" i="1"/>
  <c r="P163" i="1" l="1"/>
  <c r="F199" i="1"/>
  <c r="J213" i="1"/>
  <c r="P213" i="1" s="1"/>
  <c r="J214" i="1"/>
  <c r="P214" i="1" s="1"/>
  <c r="J215" i="1"/>
  <c r="G200" i="1"/>
  <c r="H200" i="1"/>
  <c r="I200" i="1"/>
  <c r="L200" i="1"/>
  <c r="M200" i="1"/>
  <c r="N200" i="1"/>
  <c r="P224" i="1" l="1"/>
  <c r="P215" i="1"/>
  <c r="J211" i="1"/>
  <c r="P211" i="1" s="1"/>
  <c r="M199" i="1"/>
  <c r="H199" i="1"/>
  <c r="G199" i="1"/>
  <c r="L199" i="1"/>
  <c r="O199" i="1"/>
  <c r="O226" i="1" s="1"/>
  <c r="K199" i="1"/>
  <c r="N199" i="1"/>
  <c r="I199" i="1"/>
  <c r="P205" i="1" l="1"/>
  <c r="E185" i="1"/>
  <c r="P185" i="1" s="1"/>
  <c r="J225" i="1" l="1"/>
  <c r="P225" i="1" l="1"/>
  <c r="E86" i="1"/>
  <c r="P86" i="1" s="1"/>
  <c r="J206" i="1" l="1"/>
  <c r="J202" i="1"/>
  <c r="E206" i="1"/>
  <c r="E202" i="1"/>
  <c r="F148" i="1"/>
  <c r="G148" i="1"/>
  <c r="H148" i="1"/>
  <c r="I148" i="1"/>
  <c r="K148" i="1"/>
  <c r="L148" i="1"/>
  <c r="M148" i="1"/>
  <c r="N148" i="1"/>
  <c r="O148" i="1"/>
  <c r="J154" i="1"/>
  <c r="J157" i="1"/>
  <c r="J158" i="1"/>
  <c r="J164" i="1"/>
  <c r="J176" i="1"/>
  <c r="J182" i="1"/>
  <c r="P182" i="1" s="1"/>
  <c r="J183" i="1"/>
  <c r="P183" i="1" s="1"/>
  <c r="J196" i="1"/>
  <c r="J195" i="1" s="1"/>
  <c r="J197" i="1"/>
  <c r="J153" i="1"/>
  <c r="E154" i="1"/>
  <c r="E157" i="1"/>
  <c r="E158" i="1"/>
  <c r="E164" i="1"/>
  <c r="E186" i="1"/>
  <c r="P186" i="1" s="1"/>
  <c r="E189" i="1"/>
  <c r="P189" i="1" s="1"/>
  <c r="E196" i="1"/>
  <c r="E197" i="1"/>
  <c r="E153" i="1"/>
  <c r="J121" i="1"/>
  <c r="P121" i="1" s="1"/>
  <c r="J122" i="1"/>
  <c r="J123" i="1"/>
  <c r="J124" i="1"/>
  <c r="P124" i="1" s="1"/>
  <c r="J125" i="1"/>
  <c r="J126" i="1"/>
  <c r="J119" i="1"/>
  <c r="P119" i="1" s="1"/>
  <c r="E122" i="1"/>
  <c r="E123" i="1"/>
  <c r="E125" i="1"/>
  <c r="E126" i="1"/>
  <c r="F114" i="1"/>
  <c r="G114" i="1"/>
  <c r="H114" i="1"/>
  <c r="I114" i="1"/>
  <c r="K114" i="1"/>
  <c r="L114" i="1"/>
  <c r="M114" i="1"/>
  <c r="N114" i="1"/>
  <c r="O114" i="1"/>
  <c r="F34" i="1"/>
  <c r="G34" i="1"/>
  <c r="H34" i="1"/>
  <c r="I34" i="1"/>
  <c r="J81" i="1"/>
  <c r="J73" i="1" s="1"/>
  <c r="J83" i="1"/>
  <c r="J84" i="1"/>
  <c r="J85" i="1"/>
  <c r="P90" i="1"/>
  <c r="J100" i="1"/>
  <c r="P100" i="1" s="1"/>
  <c r="J101" i="1"/>
  <c r="P101" i="1" s="1"/>
  <c r="J105" i="1"/>
  <c r="E81" i="1"/>
  <c r="P81" i="1" s="1"/>
  <c r="E83" i="1"/>
  <c r="E84" i="1"/>
  <c r="E85" i="1"/>
  <c r="E87" i="1"/>
  <c r="P87" i="1" s="1"/>
  <c r="P91" i="1"/>
  <c r="P92" i="1"/>
  <c r="E105" i="1"/>
  <c r="E71" i="1"/>
  <c r="P71" i="1" s="1"/>
  <c r="E99" i="1"/>
  <c r="K34" i="1"/>
  <c r="L34" i="1"/>
  <c r="N34" i="1"/>
  <c r="O34" i="1"/>
  <c r="J66" i="1"/>
  <c r="J65" i="1" s="1"/>
  <c r="J39" i="1"/>
  <c r="P39" i="1" s="1"/>
  <c r="E66" i="1"/>
  <c r="G12" i="1"/>
  <c r="H12" i="1"/>
  <c r="I12" i="1"/>
  <c r="K12" i="1"/>
  <c r="L12" i="1"/>
  <c r="M12" i="1"/>
  <c r="N12" i="1"/>
  <c r="O12" i="1"/>
  <c r="J16" i="1"/>
  <c r="P16" i="1" s="1"/>
  <c r="J26" i="1"/>
  <c r="J25" i="1" s="1"/>
  <c r="J15" i="1"/>
  <c r="E26" i="1"/>
  <c r="E15" i="1"/>
  <c r="E14" i="1" s="1"/>
  <c r="P157" i="1" l="1"/>
  <c r="P158" i="1"/>
  <c r="P176" i="1"/>
  <c r="P206" i="1"/>
  <c r="E82" i="1"/>
  <c r="P96" i="1"/>
  <c r="P105" i="1"/>
  <c r="P126" i="1"/>
  <c r="P97" i="1"/>
  <c r="P83" i="1"/>
  <c r="P122" i="1"/>
  <c r="P153" i="1"/>
  <c r="P125" i="1"/>
  <c r="P196" i="1"/>
  <c r="P154" i="1"/>
  <c r="P197" i="1"/>
  <c r="P164" i="1"/>
  <c r="P66" i="1"/>
  <c r="E25" i="1"/>
  <c r="P25" i="1" s="1"/>
  <c r="P26" i="1"/>
  <c r="P95" i="1"/>
  <c r="P98" i="1"/>
  <c r="P94" i="1"/>
  <c r="P85" i="1"/>
  <c r="P202" i="1"/>
  <c r="P84" i="1"/>
  <c r="P123" i="1"/>
  <c r="E65" i="1"/>
  <c r="P65" i="1" s="1"/>
  <c r="J38" i="1"/>
  <c r="P38" i="1" s="1"/>
  <c r="E70" i="1"/>
  <c r="E152" i="1"/>
  <c r="E73" i="1"/>
  <c r="P73" i="1" s="1"/>
  <c r="J118" i="1"/>
  <c r="P118" i="1" s="1"/>
  <c r="E195" i="1"/>
  <c r="P195" i="1" s="1"/>
  <c r="J181" i="1"/>
  <c r="F226" i="1"/>
  <c r="E181" i="1"/>
  <c r="J152" i="1"/>
  <c r="J13" i="1"/>
  <c r="J12" i="1" s="1"/>
  <c r="J201" i="1"/>
  <c r="I226" i="1"/>
  <c r="E201" i="1"/>
  <c r="G226" i="1"/>
  <c r="H226" i="1"/>
  <c r="E120" i="1"/>
  <c r="E230" i="1"/>
  <c r="J120" i="1"/>
  <c r="J14" i="1"/>
  <c r="J99" i="1"/>
  <c r="P99" i="1" s="1"/>
  <c r="P15" i="1"/>
  <c r="P93" i="1"/>
  <c r="P180" i="1" l="1"/>
  <c r="P70" i="1"/>
  <c r="E69" i="1"/>
  <c r="P201" i="1"/>
  <c r="E200" i="1"/>
  <c r="E149" i="1"/>
  <c r="P120" i="1"/>
  <c r="P152" i="1"/>
  <c r="P181" i="1"/>
  <c r="E35" i="1"/>
  <c r="J199" i="1"/>
  <c r="J35" i="1"/>
  <c r="J34" i="1" s="1"/>
  <c r="J115" i="1"/>
  <c r="J114" i="1" s="1"/>
  <c r="P179" i="1"/>
  <c r="E115" i="1"/>
  <c r="P13" i="1"/>
  <c r="P12" i="1" s="1"/>
  <c r="J110" i="1"/>
  <c r="P110" i="1" s="1"/>
  <c r="J82" i="1"/>
  <c r="J69" i="1" s="1"/>
  <c r="J68" i="1" s="1"/>
  <c r="P14" i="1"/>
  <c r="E199" i="1" l="1"/>
  <c r="P199" i="1" s="1"/>
  <c r="E229" i="1"/>
  <c r="P115" i="1"/>
  <c r="E34" i="1"/>
  <c r="P34" i="1" s="1"/>
  <c r="P35" i="1"/>
  <c r="P69" i="1"/>
  <c r="P82" i="1"/>
  <c r="E114" i="1"/>
  <c r="P114" i="1" s="1"/>
  <c r="J178" i="1"/>
  <c r="E68" i="1"/>
  <c r="P68" i="1" s="1"/>
  <c r="E148" i="1"/>
  <c r="J109" i="1"/>
  <c r="P109" i="1" s="1"/>
  <c r="P178" i="1" l="1"/>
  <c r="J165" i="1"/>
  <c r="F229" i="1"/>
  <c r="J108" i="1"/>
  <c r="P108" i="1" s="1"/>
  <c r="J149" i="1" l="1"/>
  <c r="P149" i="1" s="1"/>
  <c r="P165" i="1"/>
  <c r="J148" i="1" l="1"/>
  <c r="P148" i="1" s="1"/>
  <c r="P228" i="1" s="1"/>
  <c r="P229" i="1" s="1"/>
  <c r="N133" i="1"/>
  <c r="N128" i="1" s="1"/>
  <c r="N127" i="1" s="1"/>
  <c r="N226" i="1" s="1"/>
  <c r="M133" i="1"/>
  <c r="M128" i="1" s="1"/>
  <c r="M127" i="1" s="1"/>
  <c r="M226" i="1" s="1"/>
  <c r="O133" i="1"/>
  <c r="O128" i="1" s="1"/>
  <c r="O127" i="1" s="1"/>
  <c r="L133" i="1"/>
  <c r="L128" i="1" s="1"/>
  <c r="L127" i="1" s="1"/>
  <c r="L226" i="1" s="1"/>
  <c r="K133" i="1"/>
  <c r="K128" i="1" s="1"/>
  <c r="K127" i="1" s="1"/>
  <c r="K226" i="1" s="1"/>
  <c r="Q226" i="1" s="1"/>
  <c r="J135" i="1"/>
  <c r="J133" i="1" s="1"/>
  <c r="P135" i="1" l="1"/>
  <c r="J128" i="1"/>
  <c r="P133" i="1"/>
  <c r="P128" i="1" l="1"/>
  <c r="J127" i="1"/>
  <c r="J226" i="1" s="1"/>
  <c r="P127" i="1" l="1"/>
  <c r="P226" i="1" s="1"/>
</calcChain>
</file>

<file path=xl/sharedStrings.xml><?xml version="1.0" encoding="utf-8"?>
<sst xmlns="http://schemas.openxmlformats.org/spreadsheetml/2006/main" count="552" uniqueCount="377">
  <si>
    <t>(грн.)</t>
  </si>
  <si>
    <t>Код Функціональної класифікації видатків та кредитування бюджету</t>
  </si>
  <si>
    <t>Загальний фонд</t>
  </si>
  <si>
    <t>видатки споживання</t>
  </si>
  <si>
    <t>з них</t>
  </si>
  <si>
    <t>комунальні послуги та енергоносії</t>
  </si>
  <si>
    <t>Спеціальний фонд</t>
  </si>
  <si>
    <t>у тому числі бюджет розвитку</t>
  </si>
  <si>
    <t>0200000</t>
  </si>
  <si>
    <t>0210000</t>
  </si>
  <si>
    <t>Виконавчий комітет Жмеринської міської ради</t>
  </si>
  <si>
    <t>0210150</t>
  </si>
  <si>
    <t>0111</t>
  </si>
  <si>
    <t>0150</t>
  </si>
  <si>
    <t>0160</t>
  </si>
  <si>
    <t>Керівництво і управління у відповідній сфері у містах (місті Києві), селищах, селах, об`єднаних територіальних громадах</t>
  </si>
  <si>
    <t>0133</t>
  </si>
  <si>
    <t>0180</t>
  </si>
  <si>
    <t>1090</t>
  </si>
  <si>
    <t>3242</t>
  </si>
  <si>
    <t>0810</t>
  </si>
  <si>
    <t>0443</t>
  </si>
  <si>
    <t>7350</t>
  </si>
  <si>
    <t>Розроблення схем планування та забудови територій (містобудівної документації)</t>
  </si>
  <si>
    <t>0490</t>
  </si>
  <si>
    <t>0320</t>
  </si>
  <si>
    <t>8110</t>
  </si>
  <si>
    <t>Заходи із запобігання та ліквідації надзвичайних ситуацій та наслідків стихійного лиха</t>
  </si>
  <si>
    <t>0600000</t>
  </si>
  <si>
    <t>0610000</t>
  </si>
  <si>
    <t>0611010</t>
  </si>
  <si>
    <t>0910</t>
  </si>
  <si>
    <t>1010</t>
  </si>
  <si>
    <t>Надання дошкільної освіти</t>
  </si>
  <si>
    <t>0921</t>
  </si>
  <si>
    <t>1020</t>
  </si>
  <si>
    <t>0611090</t>
  </si>
  <si>
    <t>0960</t>
  </si>
  <si>
    <t>Надання позашкільної освіти позашкільними закладами освіти, заходи із позашкільної роботи з дітьми</t>
  </si>
  <si>
    <t>0611150</t>
  </si>
  <si>
    <t>0990</t>
  </si>
  <si>
    <t>1150</t>
  </si>
  <si>
    <t>Методичне забезпечення діяльності навчальних закладів</t>
  </si>
  <si>
    <t>Забезпечення діяльності інших закладів у сфері освіти</t>
  </si>
  <si>
    <t>0611162</t>
  </si>
  <si>
    <t>1162</t>
  </si>
  <si>
    <t>Інші програми та заходи у сфері освіти</t>
  </si>
  <si>
    <t>0611170</t>
  </si>
  <si>
    <t>1170</t>
  </si>
  <si>
    <t>0800000</t>
  </si>
  <si>
    <t>Орган з питань праці та соціального захисту населення</t>
  </si>
  <si>
    <t>0810000</t>
  </si>
  <si>
    <t>0810160</t>
  </si>
  <si>
    <t>0763</t>
  </si>
  <si>
    <t>0813031</t>
  </si>
  <si>
    <t>1030</t>
  </si>
  <si>
    <t>3031</t>
  </si>
  <si>
    <t>Надання інших пільг окремим категоріям громадян відповідно до законодавства</t>
  </si>
  <si>
    <t>0813032</t>
  </si>
  <si>
    <t>1070</t>
  </si>
  <si>
    <t>3032</t>
  </si>
  <si>
    <t>Надання пільг окремим категоріям громадян з оплати послуг зв`язку</t>
  </si>
  <si>
    <t>0813033</t>
  </si>
  <si>
    <t>3033</t>
  </si>
  <si>
    <t>Компенсаційні виплати на пільговий проїзд автомобільним транспортом окремим категоріям громадян</t>
  </si>
  <si>
    <t>0813050</t>
  </si>
  <si>
    <t>3050</t>
  </si>
  <si>
    <t>Пільгове медичне обслуговування осіб, які постраждали внаслідок Чорнобильської катастрофи</t>
  </si>
  <si>
    <t>0813104</t>
  </si>
  <si>
    <t>3104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</si>
  <si>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</si>
  <si>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0813160</t>
  </si>
  <si>
    <t>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</si>
  <si>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</si>
  <si>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0813171</t>
  </si>
  <si>
    <t>3171</t>
  </si>
  <si>
    <t>Компенсаційні виплати особам з інвалідністю на бензин, ремонт, технічне обслуговування автомобілів, мотоколясок і на транспортне обслуговування</t>
  </si>
  <si>
    <t>0813192</t>
  </si>
  <si>
    <t>3192</t>
  </si>
  <si>
    <t>0813242</t>
  </si>
  <si>
    <t>1000000</t>
  </si>
  <si>
    <t>1010000</t>
  </si>
  <si>
    <t>1100</t>
  </si>
  <si>
    <t>Надання спеціальної освіти школами естетичного виховання (музичними, художніми, хореографічними, театральними, хоровими, мистецькими)</t>
  </si>
  <si>
    <t>1014030</t>
  </si>
  <si>
    <t>0824</t>
  </si>
  <si>
    <t>4030</t>
  </si>
  <si>
    <t>Забезпечення діяльності бібліотек</t>
  </si>
  <si>
    <t>1014040</t>
  </si>
  <si>
    <t>4040</t>
  </si>
  <si>
    <t>Забезпечення діяльності музеїв i виставок</t>
  </si>
  <si>
    <t>1014060</t>
  </si>
  <si>
    <t>0828</t>
  </si>
  <si>
    <t>4060</t>
  </si>
  <si>
    <t>Забезпечення діяльності палаців i будинків культури, клубів, центрів дозвілля та iнших клубних закладів</t>
  </si>
  <si>
    <t>1014081</t>
  </si>
  <si>
    <t>0829</t>
  </si>
  <si>
    <t>4081</t>
  </si>
  <si>
    <t>Забезпечення діяльності інших закладів в галузі культури і мистецтва</t>
  </si>
  <si>
    <t>1014082</t>
  </si>
  <si>
    <t>4082</t>
  </si>
  <si>
    <t>Інші заходи в галузі культури і мистецтва</t>
  </si>
  <si>
    <t>1018410</t>
  </si>
  <si>
    <t>0830</t>
  </si>
  <si>
    <t>8410</t>
  </si>
  <si>
    <t>Фінансова підтримка засобів масової інформації</t>
  </si>
  <si>
    <t>1200000</t>
  </si>
  <si>
    <t>1210000</t>
  </si>
  <si>
    <t>1211010</t>
  </si>
  <si>
    <t>1211090</t>
  </si>
  <si>
    <t>1211100</t>
  </si>
  <si>
    <t>1215041</t>
  </si>
  <si>
    <t>5041</t>
  </si>
  <si>
    <t>0620</t>
  </si>
  <si>
    <t>1216030</t>
  </si>
  <si>
    <t>6030</t>
  </si>
  <si>
    <t>Організація благоустрою населених пунктів</t>
  </si>
  <si>
    <t>1217321</t>
  </si>
  <si>
    <t>7321</t>
  </si>
  <si>
    <t>Будівництво освітніх установ та закладів</t>
  </si>
  <si>
    <t>1217330</t>
  </si>
  <si>
    <t>7330</t>
  </si>
  <si>
    <t>1217461</t>
  </si>
  <si>
    <t>0456</t>
  </si>
  <si>
    <t>7461</t>
  </si>
  <si>
    <t>Утримання та розвиток автомобільних доріг та дорожньої інфраструктури за рахунок коштів місцевого бюджету</t>
  </si>
  <si>
    <t>1217691</t>
  </si>
  <si>
    <t>7691</t>
  </si>
  <si>
    <t>Виконання заходів за рахунок цільових фондів, утворених Верховною Радою Автономної Республіки Крим, органами місцевого самоврядування і місцевими органами виконавчої влади і фондів, утворених Верховною Радою Автономної Республіки Крим, органами місце</t>
  </si>
  <si>
    <t>1218330</t>
  </si>
  <si>
    <t>0540</t>
  </si>
  <si>
    <t>8330</t>
  </si>
  <si>
    <t>Інша діяльність у сфері екології та охорони природних ресурсів</t>
  </si>
  <si>
    <t>3700000</t>
  </si>
  <si>
    <t>3710000</t>
  </si>
  <si>
    <t>3710160</t>
  </si>
  <si>
    <t>X</t>
  </si>
  <si>
    <t>Усього</t>
  </si>
  <si>
    <t>Код бюджету 02542000000</t>
  </si>
  <si>
    <t>Інші заходи у сфері соціального захисту і соціального забезпечення, в тому числі:</t>
  </si>
  <si>
    <t>Надання фінансової підтримки громадським організаціям ветеранів і осіб з інвалідністю, діяльність яких має соціальну спрямованість, в тому числі:</t>
  </si>
  <si>
    <t>- Громадська організація "Жмеринська міська організація ветеранів України"</t>
  </si>
  <si>
    <t>- Громадська організація "Жмеринська організація інвалідів "Союз Чорнобиль України"</t>
  </si>
  <si>
    <t xml:space="preserve">- Жмеринська міськрайонна громадська організація "Інваліди Чорнобиля" </t>
  </si>
  <si>
    <t>- Громадська організація "Жмеринська міськрайонна спілка Вінницької обласної спілки інвалідів Великої Вітчизняної війни і Збройних сил України"</t>
  </si>
  <si>
    <t>- "Жмеринська міська спілка ветеранів війни в Афганістані"</t>
  </si>
  <si>
    <t>0813035</t>
  </si>
  <si>
    <t>Компенсаційні виплати на пільговий проїзд  окремим категоріям громадян на залізничному транспорті</t>
  </si>
  <si>
    <t xml:space="preserve">Фінансове управління Жмеринської міської ради </t>
  </si>
  <si>
    <t>Управління  праці та соціального захисту населення Жмеринської міської ради</t>
  </si>
  <si>
    <t>Управління освіти Жмеринської міської ради</t>
  </si>
  <si>
    <t>Управління житлово-комунального господарства Жмеринської міської ради</t>
  </si>
  <si>
    <t>Управління культутри та туризму  Жмеринської міської ради</t>
  </si>
  <si>
    <t>Будівництво інших об`єктів комунальної власності</t>
  </si>
  <si>
    <t>3719800</t>
  </si>
  <si>
    <t>9800</t>
  </si>
  <si>
    <t>Субвенція з місцевого бюджету державному бюджету на виконання програм соціально-економічного розвитку регіонів, в тому числі:</t>
  </si>
  <si>
    <t xml:space="preserve">Зміни до додатку 3 </t>
  </si>
  <si>
    <t>Дотація з місцевого бюджету на здійснення переданих з державного бюджету видатків з утримання закладів освіти та охорони здоров`я за рахунок відповідної додаткової дотації з державного бюджету</t>
  </si>
  <si>
    <t>Забезпечення діяльності інклюзивно-ресурсних центрів</t>
  </si>
  <si>
    <t>0218110</t>
  </si>
  <si>
    <t>1216013</t>
  </si>
  <si>
    <r>
      <t>Інші субвенції з місцевого бюджету</t>
    </r>
    <r>
      <rPr>
        <sz val="14"/>
        <color theme="1"/>
        <rFont val="Times New Roman"/>
        <family val="1"/>
        <charset val="204"/>
      </rPr>
      <t>, в тому числі:</t>
    </r>
  </si>
  <si>
    <r>
      <t xml:space="preserve">Утримання та фінансова підтримка спортивних споруд </t>
    </r>
    <r>
      <rPr>
        <i/>
        <sz val="14"/>
        <color theme="1"/>
        <rFont val="Times New Roman"/>
        <family val="1"/>
        <charset val="204"/>
      </rPr>
      <t xml:space="preserve"> (КП СОЗ "Юність")</t>
    </r>
  </si>
  <si>
    <t>1217325</t>
  </si>
  <si>
    <t>Будівництво споруд, установ та закладів фізичної культури і спорту</t>
  </si>
  <si>
    <t>3718710</t>
  </si>
  <si>
    <t>1217361</t>
  </si>
  <si>
    <t>Співфінансування інвестиційних проектів, що реалізуються за рахунок коштів державного регіонального розвитку</t>
  </si>
  <si>
    <t>0217680</t>
  </si>
  <si>
    <t>Членські внески до асоціацій органів місцевого самоврядування</t>
  </si>
  <si>
    <t>0217350</t>
  </si>
  <si>
    <t>Будівництво установ та закладів культури</t>
  </si>
  <si>
    <t>0816083</t>
  </si>
  <si>
    <t>0610</t>
  </si>
  <si>
    <t>1218340</t>
  </si>
  <si>
    <t>8340</t>
  </si>
  <si>
    <t>Природоохоронні заходи за рахунок цільових фондів</t>
  </si>
  <si>
    <t>Проектні, будівельно-ремонтні роботи, придбання житла та приміщень для розвитку сімейних та інших форм виховання, наближених до сімейних, та забезпечення житлом дітей-сиріт, дітей, позбавлених батьківського піклування, осіб з їх числа</t>
  </si>
  <si>
    <t>0210180</t>
  </si>
  <si>
    <t>Інша діяльність у сфері державного управління</t>
  </si>
  <si>
    <t xml:space="preserve"> Програма  міжнародного співробітництва Жмеринської міської об'єднаної територіальної громади на  2020-2025 року</t>
  </si>
  <si>
    <t>Програма  діяльності квартальних комітетів міста на 2020-2022 роки</t>
  </si>
  <si>
    <t>0812152</t>
  </si>
  <si>
    <t>Інші програми та заходи у сфері охорони здлров'я</t>
  </si>
  <si>
    <t>0421</t>
  </si>
  <si>
    <t>Здійснення заходів із землеустрою</t>
  </si>
  <si>
    <t xml:space="preserve">Експлуатація та технічне обслуговування житлового фонду </t>
  </si>
  <si>
    <t>1216083</t>
  </si>
  <si>
    <t>6083</t>
  </si>
  <si>
    <t>'Проектні, будівельно-ремонтні роботи, придбання житла та приміщень для розвитку сімейних та інших форм виховання, наближених до сімейних, та забезпечення житлом дітей-сиріт, дітей, позбавлених батьківського піклування, осіб з їх числа</t>
  </si>
  <si>
    <t>- за рахунок іншої субвенції з бюджету Северинівської ОТГ</t>
  </si>
  <si>
    <t>0812144</t>
  </si>
  <si>
    <t>Централізовані заходи з лікування хворих на цукровий та нецукровий діабет</t>
  </si>
  <si>
    <t>1217650</t>
  </si>
  <si>
    <t>Проведення експертної грошової оцінки земельної ділянки чи права на неї</t>
  </si>
  <si>
    <t>Реалізація інших заходів щодо соціально-економічного розвитку територій</t>
  </si>
  <si>
    <t>0813224</t>
  </si>
  <si>
    <t>Грошова компенсація за належні для отримання жилі приміщення для сімей осіб, визначених у абзаці чотирнадцятому пункту 1 статті 10 Закону України "Про статус ветеранів війни, гарантії їх соціального захисту", для осіб з інвалідністю I - II групи, які стали особами з інвалідністю внаслідок поранень, каліцтва, контузії чи інших ушкоджень здоров'я, одержаних під час участі у Революції Гідності, визначених пунктом 10 частини другої статті 7 Закону України "Про статус ветеранів війни, гарантії їх соціального захисту", та які потребують поліпшення житлових умов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</si>
  <si>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</si>
  <si>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</si>
  <si>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Найменування
головного розпорядника коштів місцевого бюджету/
відповідального виконавця, найменування бюджетної
програми згідно з Типовою програмною класифікацією
видатків та кредитування місцевого бюджету</t>
  </si>
  <si>
    <t>Разом</t>
  </si>
  <si>
    <t>видатки
розвитку</t>
  </si>
  <si>
    <t>оплата
праці</t>
  </si>
  <si>
    <t>Надання загальної середньої освіти закладами загальної середньої освіти</t>
  </si>
  <si>
    <t xml:space="preserve"> </t>
  </si>
  <si>
    <t/>
  </si>
  <si>
    <t>0100</t>
  </si>
  <si>
    <t>ДЕРЖАВНЕ УПРАВЛІННЯ</t>
  </si>
  <si>
    <t>1000</t>
  </si>
  <si>
    <t>ОСВІТА</t>
  </si>
  <si>
    <t>2000</t>
  </si>
  <si>
    <t>ОХОРОНА ЗДОРОВ’Я</t>
  </si>
  <si>
    <t>0812010</t>
  </si>
  <si>
    <t>0731</t>
  </si>
  <si>
    <t>0812111</t>
  </si>
  <si>
    <t>0726</t>
  </si>
  <si>
    <t>Первинна медична допомога населенню, що надається центрами первинної медичної (медико-санітарної) допомоги</t>
  </si>
  <si>
    <t>СОЦІАЛЬНИЙ ЗАХИСТ ТА СОЦІАЛЬНЕ ЗАБЕЗПЕЧЕННЯ</t>
  </si>
  <si>
    <t>КУЛЬТУРА I МИСТЕЦТВО</t>
  </si>
  <si>
    <t>ЕКОНОМІЧНА ДІЯЛЬНІСТЬ</t>
  </si>
  <si>
    <t>МІЖБЮДЖЕТНІ ТРАНСФЕРТИ</t>
  </si>
  <si>
    <t>в т.ч. за рахунок:  додаткової дотації з державного бюджету місцевим бюджетам на здійснення переданих з державного бюджету видатків з утримання закладів освіти та охорони здоров`я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</si>
  <si>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  (в тому числі на погашення кредиторської заборгованості по приєднаних територіальних громадах)</t>
  </si>
  <si>
    <t>Програма містобудівної діяльності Жмеринської міської  територіальної громади на 2021-2023 роки</t>
  </si>
  <si>
    <t>Інші заходи громадського порядку та безпеки</t>
  </si>
  <si>
    <t>0218230</t>
  </si>
  <si>
    <t>0380</t>
  </si>
  <si>
    <t>Надання загальної середньої освіти за рахунок залишку коштів за освітньою субвенцією (крім залишку коштів, що мають цільове призначення, виділених відповідно до рішень Кабінету Міністрів України у попередньому бюджетному періоді, а також коштів, необхідних для забезпечення безпечного навчального процесу у закладах загальної середньої освіти)</t>
  </si>
  <si>
    <t>0611061</t>
  </si>
  <si>
    <t>Надання освіти за рахунок залишку коштів за субвенцією з державного бюджету місцевим бюджетам на надання державної підтримки особам з особливими освітніми потребами</t>
  </si>
  <si>
    <t>0611210</t>
  </si>
  <si>
    <t>0611060</t>
  </si>
  <si>
    <t>Впровадження засобів обліку витрат та регулювання споживання води та теплової енергії</t>
  </si>
  <si>
    <t>Житлово-комунальне господарство</t>
  </si>
  <si>
    <t>1216016</t>
  </si>
  <si>
    <t>Впровадження засобів обліку витрат та регулювання споживання води та теплової енергії (КП "Жмеринкаводоканал")</t>
  </si>
  <si>
    <t>1217670</t>
  </si>
  <si>
    <t>Субвенція з місцевого бюджету на співфінансування інвестиційних проектів</t>
  </si>
  <si>
    <t>-до обласного бюджету  на Реконструкцію першого поверху головного корпусу КНП "Жмернська ЦРЛ" під відділення екстреної (невідкладної)  медичної допомоги та реанімації</t>
  </si>
  <si>
    <t>1216015</t>
  </si>
  <si>
    <t>ІНША ДІЯЛЬНІСТЬ</t>
  </si>
  <si>
    <t>Внески до статутного капіталу суб’єктів господарювання (КП "Жмеринкаводоканал")</t>
  </si>
  <si>
    <t>Забезпечення діяльності інклюзивно-ресурсних центрів за рахунок коштів місцевого бюджету</t>
  </si>
  <si>
    <t>0611151</t>
  </si>
  <si>
    <t>в т.ч.за рахунок: іншої субвенції із бюджету Северинівської сільської територіальної громади</t>
  </si>
  <si>
    <t>1217693</t>
  </si>
  <si>
    <t>Надання спеціальної освіти мистецькими школами</t>
  </si>
  <si>
    <t>1011080</t>
  </si>
  <si>
    <t>1010160</t>
  </si>
  <si>
    <t>Керівництво і управління у відповідній сфері у містах (місті Києві), селищах, селах, територіальних громадах</t>
  </si>
  <si>
    <t>в т.ч. за рахунок субвенції з місцевого бюджету на здійснення підтримки окремих закладів та заходів у системі охорони здоров'я за рахунок відповідної субвенції з державного бюджету (цільові видатки на лікування хворих на цукровий та нецукровий діабет) для одержувача коштів КНП "Жмеринська ЦРЛ"</t>
  </si>
  <si>
    <t>1216012</t>
  </si>
  <si>
    <r>
      <t xml:space="preserve">Забезпечення діяльності з виробництва, транспортування, постачання теплової енергії </t>
    </r>
    <r>
      <rPr>
        <i/>
        <sz val="11"/>
        <color theme="1"/>
        <rFont val="Times New Roman"/>
        <family val="1"/>
        <charset val="204"/>
      </rPr>
      <t>(МКП "Енергоресурс")</t>
    </r>
  </si>
  <si>
    <t>0611182</t>
  </si>
  <si>
    <t>Виконання заходів, спрямованих на забезпечення якісної, сучасної та доступної загальної середньої освіти "Нова українська школа" за рахунок субвенції з державного бюджету місцевим бюджетам</t>
  </si>
  <si>
    <t>в т.ч. за рахунок субвенції з обласного бюджету в рамках реалізації проєкту "Безпечне місто" - переможця конкурсу "Комфортні громади"</t>
  </si>
  <si>
    <t>0810180</t>
  </si>
  <si>
    <t>- Програма залучення інвестицій у Жмеринську міську територіальну громаду на 2020-2025 роки</t>
  </si>
  <si>
    <t>Програма відзначення державних, професійних свят, ювілейних дат, подій місцевого рівня та співпраці влади і громади на 2020-2022 роки</t>
  </si>
  <si>
    <t>Програма економічного і соціального розвитку Жмеринської міської об'єднаної територіальної громади до 2022 року</t>
  </si>
  <si>
    <t>0611154</t>
  </si>
  <si>
    <t>Забезпечення діяльності інклюзивно-ресурсних центрів за рахунок залишку коштів за освітньою субвенцією (крім залишку коштів, що мають цільове призначення, виділених відповідно до рішень Кабінету Міністрів України у попередньому бюджетному періоді)</t>
  </si>
  <si>
    <t>1217462</t>
  </si>
  <si>
    <t>7462</t>
  </si>
  <si>
    <t>Утримання та розвиток автомобільних доріг та дорожньої інфраструктури за рахунок субвенції з державного бюджету</t>
  </si>
  <si>
    <t>-до обласного бюджету  на Реконструкцію першого поверху головного корпусу КНП "Жмернська ЦРЛ" під відділення екстреної (невідкладної)  медичної допомоги та реанімації по вул. Київська, №288 м.Жмеринка, Вінницької області (коригування)"</t>
  </si>
  <si>
    <t>0611172</t>
  </si>
  <si>
    <t>1172</t>
  </si>
  <si>
    <t>Виконання заходів в рамках реалізації програми "Спроможна школа для кращих результатів" за рахунок субвенції з державного бюджету місцевим бюджетам в тому числі:</t>
  </si>
  <si>
    <t xml:space="preserve">-для опорного закладу загальної середньої освіти І-ІІІ ступенів №6 </t>
  </si>
  <si>
    <t xml:space="preserve">-для опорного закладу загальної середньої освіти І-ІІІ ступенів №5 </t>
  </si>
  <si>
    <t>в т.ч.за рахунок субвенції з місцевого бюджету на здійснення підтримки окремих закладів та заходів у системі охорони здоров`я за рахунок відповідної субвенції з державного бюджету</t>
  </si>
  <si>
    <t>0610160</t>
  </si>
  <si>
    <t>0611070</t>
  </si>
  <si>
    <t>Надання позашкільної освіти закладами позашкільної освіти, заходи із позашкільної роботи з дітьми</t>
  </si>
  <si>
    <t>0611141</t>
  </si>
  <si>
    <t>в т.ч :   централізована бухгалтерія</t>
  </si>
  <si>
    <t>0611160</t>
  </si>
  <si>
    <t>Забезпечення діяльності центрів професійного розвитку педагогічних працівників</t>
  </si>
  <si>
    <t>0611021</t>
  </si>
  <si>
    <t>в т.ч.за рахунок іншої субвенції (Станіславчицької ТГ)</t>
  </si>
  <si>
    <t xml:space="preserve">  виплата одноразової допомоги вдовам(вдівцям) померлих громадян, смерть яких по'язана з ЧАЕС</t>
  </si>
  <si>
    <t xml:space="preserve"> допомога сім'ям загиблих учасників АТО на проїзд</t>
  </si>
  <si>
    <t xml:space="preserve"> реалізація програми "Розвиток плавання"</t>
  </si>
  <si>
    <t>0900000</t>
  </si>
  <si>
    <t>Служба у справах дітей Жмеринської міської ради</t>
  </si>
  <si>
    <t>0910000</t>
  </si>
  <si>
    <t>0910160</t>
  </si>
  <si>
    <t>1100000</t>
  </si>
  <si>
    <t>Відділ молоді та спорту Жмеринської міської ради</t>
  </si>
  <si>
    <t>1110000</t>
  </si>
  <si>
    <t>1110160</t>
  </si>
  <si>
    <t>5000</t>
  </si>
  <si>
    <t>ФIЗИЧНА КУЛЬТУРА I СПОРТ</t>
  </si>
  <si>
    <t>1115011</t>
  </si>
  <si>
    <t>5011</t>
  </si>
  <si>
    <t>Проведення навчально-тренувальних зборів і змагань з олімпійських видів спорту</t>
  </si>
  <si>
    <t>1115031</t>
  </si>
  <si>
    <t>5031</t>
  </si>
  <si>
    <t>1115041</t>
  </si>
  <si>
    <t>1115061</t>
  </si>
  <si>
    <t>5061</t>
  </si>
  <si>
    <t>Забезпечення діяльності місцевих центрів фізичного здоров'я населення "Спорт для всіх" та проведення фізкультурно-масових заходів серед населення регіону</t>
  </si>
  <si>
    <t>1115062</t>
  </si>
  <si>
    <t>5062</t>
  </si>
  <si>
    <t>Підтримка спорту вищих досягнень та організацій, які здійснюють фізкультурно-спортивну діяльність в регіоні</t>
  </si>
  <si>
    <t>КП "СОЗ "Юність"</t>
  </si>
  <si>
    <t>1216011</t>
  </si>
  <si>
    <t>Експлуатація та технічне обслуговування житлового фонду</t>
  </si>
  <si>
    <t>Інші заходи, пов'язані з економічною діяльністю (КП "Браїлівкомунсервіс")</t>
  </si>
  <si>
    <t>Резервний фонд місцевого бюджету</t>
  </si>
  <si>
    <t>Інша діяльність</t>
  </si>
  <si>
    <t xml:space="preserve">Надання дошкільної освіти </t>
  </si>
  <si>
    <t>депутатський фонд</t>
  </si>
  <si>
    <t>"Розподіл видатків бюджету  Жмеринської міської територіальної громади на 2022 рік" до рішення 18 сесії 8 скликання від 16 грудня 2021 року № 422 "Про бюджет Жмеринської міської  територіальної громади на 2022 рік"</t>
  </si>
  <si>
    <t>0213210</t>
  </si>
  <si>
    <t>Організація та проведення громадських робіт</t>
  </si>
  <si>
    <t>0217540</t>
  </si>
  <si>
    <t>Реалізація заходів, спрямованих на підвищення доступності широкосмугового доступу до Інтернету в сільській місцевості</t>
  </si>
  <si>
    <t>0460</t>
  </si>
  <si>
    <t>0913112</t>
  </si>
  <si>
    <t>Заходи державної політики з питань дітей та їх соціального захисту</t>
  </si>
  <si>
    <t>Здійснення заходів та реалізація проектів на виконання Державної цільової соціальної програми «Молодь України»</t>
  </si>
  <si>
    <t>1211021</t>
  </si>
  <si>
    <t>1211060</t>
  </si>
  <si>
    <t>1211061</t>
  </si>
  <si>
    <t xml:space="preserve">Забезпечення діяльності водопровідно-каналізаційного господарства </t>
  </si>
  <si>
    <r>
      <t>Забезпечення функціонування підприємств, установ та організацій, що виробляють, виконують та/або надають житлово-комунальні послуги</t>
    </r>
    <r>
      <rPr>
        <i/>
        <sz val="14"/>
        <color theme="1"/>
        <rFont val="Times New Roman"/>
        <family val="1"/>
        <charset val="204"/>
      </rPr>
      <t xml:space="preserve"> </t>
    </r>
  </si>
  <si>
    <t>для 8 ДПРЧ (м.Жмеринка) 4 ДПРЗ ГУ ДСНС України у Вінницькій областіна на реалізацію заходів програми "Поліпшення техногенної та пожежної безпеки обєктів усіх форм власності, розвитку інфраструктури опиративно- рятувальної служби Жмеринської міської територіальної громади на 2021-2025 роки  у новій редакції"</t>
  </si>
  <si>
    <t>Субвенція з місцевого бюджету на здійснення заходів щодо соціально-економічного розвитку окремих територій за рахунок залишку коштів відповідної субвенції з державного бюджету, що утворився на початок бюджетного періоду</t>
  </si>
  <si>
    <t>1216071</t>
  </si>
  <si>
    <t>0640</t>
  </si>
  <si>
    <t>для КЕВ м.Вінниця (в/ч А7336)</t>
  </si>
  <si>
    <t>В т.ч.: для КП "Браїлів-комунсервіс"</t>
  </si>
  <si>
    <t>для КП "Жмеринкаводоканал"</t>
  </si>
  <si>
    <t xml:space="preserve"> для КП "Браїлів-комунсервіс"</t>
  </si>
  <si>
    <t>Відшкодування різниці між розміром ціни (тарифу) на житлово-комунальні послуги, що затверджувалися або погоджувалися рішенням місцевого органу виконавчої влади та органу місцевого самоврядування, та розміром економічно обґрунтованих витрат на їх виробництво (надання) в т.ч.:</t>
  </si>
  <si>
    <t>до рішення   виконавчого комітету Жмеринської міської ради</t>
  </si>
  <si>
    <t>Інші заходи за рахунок коштів резервного фонду місцевого бюджету</t>
  </si>
  <si>
    <t>0218775</t>
  </si>
  <si>
    <t>для Жмеринського міжрайонного відділу Управління Служби безпеки України у Вінницькій області на реалізацію заходів програми "Комплексної оборонно-правоохоронної програми Жмеринської міської територіальної громади на 2021-2025 роки"</t>
  </si>
  <si>
    <t>0611031</t>
  </si>
  <si>
    <t>0611030</t>
  </si>
  <si>
    <t>Надання загальної середньої освіти за рахунок освітньої субвенції</t>
  </si>
  <si>
    <t>3719820</t>
  </si>
  <si>
    <t>Субвенція з місцевого бюджету державному бюджету на перерахування коштів в умовах воєнного стану або для здійснення згідно із законом заходів загальної мобілізації та з метою відсічі збройної агресії Російської Федерації проти України та забезпечення національної безпеки, усунення загрози небезпеки державній незалежності України, її територіальній цілісності,  в тому числі:</t>
  </si>
  <si>
    <t>"Про внесення змін до бюджету Жмеринської міської територіальної громади на 2022 рік"</t>
  </si>
  <si>
    <t>Соціальний захист та соціальне забезпечення</t>
  </si>
  <si>
    <t>0613230</t>
  </si>
  <si>
    <t>Видатки, пов`язані з наданням підтримки внутрішньо переміщеним та/або евакуйованим особам у зв`язку із введенням воєнного стану, в т.ч:</t>
  </si>
  <si>
    <t>за рахунок залишку субвенції з державного бюджету місцевим бюджетам на реалізацію заходів, спрямованих на підвищення доступності широкосмугового доступу до Інтернету в сільській місцевості</t>
  </si>
  <si>
    <t xml:space="preserve">ОХОРОНА ЗДОРОВ'Я </t>
  </si>
  <si>
    <t>Багатопрофільна стаціонарна медична допомога населенню</t>
  </si>
  <si>
    <t xml:space="preserve">        для Жмеринського районного відділу поліції  на реалізацію заходів програми "Комплексної оборонно-правоохоронної програми Жмеринської міської територіальної громади на 2021-2025 роки"</t>
  </si>
  <si>
    <t>реалізація Програми відшкодування витрат з поховання та інших витрат пов`язаних з похованням військовослужбовців та осіб, які загинули (померли) захищаючи незалежність, суверенітет та територіальну цілісність України, здійснення заходів із забезпечення національної безпеки і оборони, відсічі і стримування збройної агресії Російської Федерації на території України на 2022-2024 роки</t>
  </si>
  <si>
    <t>1210160</t>
  </si>
  <si>
    <t>Надання загальної середньої освіти закладами загальної середньої освіти, з них:</t>
  </si>
  <si>
    <t>за рахунок іншої дотації</t>
  </si>
  <si>
    <t>за рахунок власних коштів бюджету міської ТГ</t>
  </si>
  <si>
    <t>Утримання та фінансова підтримка спортивних споруд в т. ч. для:</t>
  </si>
  <si>
    <t xml:space="preserve"> військовій частині А7048  (для  в/ч А7336)</t>
  </si>
  <si>
    <t>0813123</t>
  </si>
  <si>
    <t>Заходи державної політики з питань сім'ї</t>
  </si>
  <si>
    <t>Утримання та навчально-тренувальна робота комунальних дитячо-юнацьких спортивних шкілв т.ч.:</t>
  </si>
  <si>
    <t>КП "Парковий культурно-спортивний комплекс"  в т.ч.:</t>
  </si>
  <si>
    <t>- на виконання програми "Підтримка", що реалізує  КЗ "Ценнтр надання соціальних послуг"</t>
  </si>
  <si>
    <t>Забезпечення надійної та безперебійної експлуатації ліфтів (для КП "Жмеринкакомунсервіс"</t>
  </si>
  <si>
    <t xml:space="preserve">       для  ГУ ДСНС України у Вінницькій областіна на реалізацію заходів програми "Поліпшення техногенної та пожежної безпеки обєктів усіх форм власності, розвитку інфраструктури опиративно- рятувальної служби Жмеринської міської територіальної громади на 2021-2025 роки   (для 8 ДПРЧ (м.Жмеринка) 4 ДПРЗ)</t>
  </si>
  <si>
    <t>ФІЗИЧНА КУЛЬТУРА І СПОРТ</t>
  </si>
  <si>
    <t>1215031</t>
  </si>
  <si>
    <t>Утримання та навчально-тренувальна робота комунальних дитячо-юнацьких спортивних шкіл</t>
  </si>
  <si>
    <t>-до обласного бюджету  на завершення загально-будівельних робіт  обєкта  «Реконструкція спортивно-оздоровчий комплекс «Авангард» по вул.Козацькій,3, в смт Браїлів Жмеринського району,  Вінницької області (корегування 2)"</t>
  </si>
  <si>
    <t>Додаток №2</t>
  </si>
  <si>
    <t>-до обласного бюджету для формування матеріального резерву та забезпечення виконання заходів територіальної оборони області</t>
  </si>
  <si>
    <t xml:space="preserve">від  27  жовтня 2022 року № 311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</si>
</sst>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22"/>
      <color theme="1"/>
      <name val="Times New Roman"/>
      <family val="1"/>
      <charset val="204"/>
    </font>
    <font>
      <i/>
      <sz val="22"/>
      <color theme="1"/>
      <name val="Times New Roman"/>
      <family val="1"/>
      <charset val="204"/>
    </font>
    <font>
      <sz val="14"/>
      <name val="Times New Roman Cyr"/>
      <charset val="204"/>
    </font>
    <font>
      <sz val="14"/>
      <name val="Times New Roman Cyr"/>
      <family val="1"/>
      <charset val="204"/>
    </font>
    <font>
      <i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rgb="FF333333"/>
      <name val="Times New Roman"/>
      <family val="1"/>
      <charset val="204"/>
    </font>
    <font>
      <i/>
      <sz val="14"/>
      <name val="Times New Roman"/>
      <family val="1"/>
      <charset val="204"/>
    </font>
    <font>
      <sz val="11"/>
      <name val="Times New Roman"/>
      <family val="1"/>
      <charset val="204"/>
    </font>
    <font>
      <i/>
      <sz val="14"/>
      <color indexed="8"/>
      <name val="Times New Roman"/>
      <family val="1"/>
      <charset val="204"/>
    </font>
    <font>
      <i/>
      <sz val="14"/>
      <color rgb="FFFF0000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i/>
      <sz val="14"/>
      <color rgb="FF7030A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name val="Arial Narrow"/>
      <family val="2"/>
    </font>
    <font>
      <sz val="14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 CYR"/>
      <family val="1"/>
      <charset val="204"/>
    </font>
    <font>
      <b/>
      <sz val="12"/>
      <name val="Times New Roman"/>
      <family val="1"/>
      <charset val="204"/>
    </font>
    <font>
      <b/>
      <sz val="12"/>
      <color rgb="FF333333"/>
      <name val="Times New Roman"/>
      <family val="1"/>
      <charset val="204"/>
    </font>
    <font>
      <b/>
      <sz val="14"/>
      <name val="Times New Roman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173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right"/>
    </xf>
    <xf numFmtId="0" fontId="5" fillId="0" borderId="0" xfId="0" applyFont="1"/>
    <xf numFmtId="0" fontId="5" fillId="0" borderId="0" xfId="0" applyFont="1" applyFill="1"/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7" fillId="0" borderId="0" xfId="0" applyFont="1" applyFill="1"/>
    <xf numFmtId="0" fontId="7" fillId="0" borderId="0" xfId="0" applyFont="1"/>
    <xf numFmtId="0" fontId="4" fillId="0" borderId="0" xfId="0" applyFont="1"/>
    <xf numFmtId="0" fontId="4" fillId="0" borderId="0" xfId="0" applyFont="1" applyAlignment="1"/>
    <xf numFmtId="0" fontId="4" fillId="2" borderId="1" xfId="0" quotePrefix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2" fontId="4" fillId="2" borderId="1" xfId="0" applyNumberFormat="1" applyFont="1" applyFill="1" applyBorder="1" applyAlignment="1">
      <alignment horizontal="center" vertical="center" wrapText="1"/>
    </xf>
    <xf numFmtId="2" fontId="4" fillId="2" borderId="1" xfId="0" quotePrefix="1" applyNumberFormat="1" applyFont="1" applyFill="1" applyBorder="1" applyAlignment="1">
      <alignment vertical="center" wrapText="1"/>
    </xf>
    <xf numFmtId="0" fontId="5" fillId="2" borderId="1" xfId="0" quotePrefix="1" applyFont="1" applyFill="1" applyBorder="1" applyAlignment="1">
      <alignment horizontal="center" vertical="center" wrapText="1"/>
    </xf>
    <xf numFmtId="2" fontId="5" fillId="2" borderId="1" xfId="0" quotePrefix="1" applyNumberFormat="1" applyFont="1" applyFill="1" applyBorder="1" applyAlignment="1">
      <alignment horizontal="center" vertical="center" wrapText="1"/>
    </xf>
    <xf numFmtId="2" fontId="5" fillId="2" borderId="1" xfId="0" quotePrefix="1" applyNumberFormat="1" applyFont="1" applyFill="1" applyBorder="1" applyAlignment="1">
      <alignment vertical="center" wrapText="1"/>
    </xf>
    <xf numFmtId="49" fontId="6" fillId="2" borderId="1" xfId="0" quotePrefix="1" applyNumberFormat="1" applyFont="1" applyFill="1" applyBorder="1" applyAlignment="1">
      <alignment vertical="center" wrapText="1"/>
    </xf>
    <xf numFmtId="49" fontId="12" fillId="2" borderId="1" xfId="0" applyNumberFormat="1" applyFont="1" applyFill="1" applyBorder="1" applyAlignment="1">
      <alignment horizontal="left" vertical="center" wrapText="1"/>
    </xf>
    <xf numFmtId="49" fontId="5" fillId="2" borderId="1" xfId="0" quotePrefix="1" applyNumberFormat="1" applyFont="1" applyFill="1" applyBorder="1" applyAlignment="1">
      <alignment horizontal="center" vertical="center" wrapText="1"/>
    </xf>
    <xf numFmtId="2" fontId="6" fillId="2" borderId="1" xfId="0" applyNumberFormat="1" applyFont="1" applyFill="1" applyBorder="1" applyAlignment="1">
      <alignment vertical="center" wrapText="1"/>
    </xf>
    <xf numFmtId="2" fontId="5" fillId="2" borderId="1" xfId="0" applyNumberFormat="1" applyFont="1" applyFill="1" applyBorder="1" applyAlignment="1">
      <alignment vertical="center" wrapText="1"/>
    </xf>
    <xf numFmtId="2" fontId="2" fillId="2" borderId="1" xfId="0" applyNumberFormat="1" applyFont="1" applyFill="1" applyBorder="1" applyAlignment="1">
      <alignment horizontal="left" vertical="center" wrapText="1"/>
    </xf>
    <xf numFmtId="1" fontId="5" fillId="2" borderId="1" xfId="0" quotePrefix="1" applyNumberFormat="1" applyFont="1" applyFill="1" applyBorder="1" applyAlignment="1">
      <alignment horizontal="center" vertical="center" wrapText="1"/>
    </xf>
    <xf numFmtId="0" fontId="7" fillId="2" borderId="1" xfId="0" quotePrefix="1" applyFont="1" applyFill="1" applyBorder="1" applyAlignment="1">
      <alignment horizontal="center" vertical="center" wrapText="1"/>
    </xf>
    <xf numFmtId="2" fontId="7" fillId="2" borderId="1" xfId="0" quotePrefix="1" applyNumberFormat="1" applyFont="1" applyFill="1" applyBorder="1" applyAlignment="1">
      <alignment horizontal="center" vertical="center" wrapText="1"/>
    </xf>
    <xf numFmtId="2" fontId="7" fillId="2" borderId="1" xfId="0" quotePrefix="1" applyNumberFormat="1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 wrapText="1"/>
    </xf>
    <xf numFmtId="49" fontId="10" fillId="2" borderId="1" xfId="0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justify" vertical="center" wrapText="1"/>
    </xf>
    <xf numFmtId="0" fontId="3" fillId="2" borderId="1" xfId="0" applyFont="1" applyFill="1" applyBorder="1" applyAlignment="1">
      <alignment wrapText="1"/>
    </xf>
    <xf numFmtId="0" fontId="3" fillId="2" borderId="0" xfId="0" applyFont="1" applyFill="1" applyAlignment="1">
      <alignment wrapText="1"/>
    </xf>
    <xf numFmtId="0" fontId="5" fillId="0" borderId="0" xfId="0" applyFont="1" applyAlignment="1">
      <alignment wrapText="1"/>
    </xf>
    <xf numFmtId="49" fontId="7" fillId="0" borderId="2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5" fillId="0" borderId="1" xfId="0" quotePrefix="1" applyFont="1" applyBorder="1" applyAlignment="1">
      <alignment horizontal="center" vertical="center" wrapText="1"/>
    </xf>
    <xf numFmtId="2" fontId="5" fillId="0" borderId="1" xfId="0" quotePrefix="1" applyNumberFormat="1" applyFont="1" applyBorder="1" applyAlignment="1">
      <alignment horizontal="center" vertical="center" wrapText="1"/>
    </xf>
    <xf numFmtId="2" fontId="5" fillId="0" borderId="1" xfId="0" quotePrefix="1" applyNumberFormat="1" applyFont="1" applyBorder="1" applyAlignment="1">
      <alignment horizontal="left" vertical="center" wrapText="1"/>
    </xf>
    <xf numFmtId="0" fontId="3" fillId="0" borderId="0" xfId="0" applyFont="1" applyAlignment="1">
      <alignment wrapText="1"/>
    </xf>
    <xf numFmtId="49" fontId="5" fillId="0" borderId="1" xfId="0" quotePrefix="1" applyNumberFormat="1" applyFont="1" applyFill="1" applyBorder="1" applyAlignment="1">
      <alignment vertical="center" wrapText="1"/>
    </xf>
    <xf numFmtId="49" fontId="5" fillId="0" borderId="1" xfId="0" quotePrefix="1" applyNumberFormat="1" applyFont="1" applyBorder="1" applyAlignment="1">
      <alignment horizontal="center" vertical="center" wrapText="1"/>
    </xf>
    <xf numFmtId="0" fontId="5" fillId="0" borderId="1" xfId="0" quotePrefix="1" applyNumberFormat="1" applyFont="1" applyBorder="1" applyAlignment="1">
      <alignment horizontal="center" vertical="center" wrapText="1"/>
    </xf>
    <xf numFmtId="0" fontId="14" fillId="0" borderId="4" xfId="0" applyFont="1" applyBorder="1" applyAlignment="1" applyProtection="1">
      <alignment horizontal="center" vertical="center" wrapText="1"/>
    </xf>
    <xf numFmtId="0" fontId="15" fillId="0" borderId="1" xfId="0" applyFont="1" applyBorder="1" applyAlignment="1">
      <alignment wrapText="1"/>
    </xf>
    <xf numFmtId="2" fontId="4" fillId="2" borderId="1" xfId="0" applyNumberFormat="1" applyFont="1" applyFill="1" applyBorder="1" applyAlignment="1">
      <alignment vertical="center" wrapText="1"/>
    </xf>
    <xf numFmtId="2" fontId="7" fillId="2" borderId="1" xfId="0" applyNumberFormat="1" applyFont="1" applyFill="1" applyBorder="1" applyAlignment="1">
      <alignment vertical="center" wrapText="1"/>
    </xf>
    <xf numFmtId="2" fontId="4" fillId="2" borderId="1" xfId="0" quotePrefix="1" applyNumberFormat="1" applyFont="1" applyFill="1" applyBorder="1" applyAlignment="1">
      <alignment horizontal="center" vertical="center" wrapText="1"/>
    </xf>
    <xf numFmtId="49" fontId="5" fillId="2" borderId="2" xfId="0" quotePrefix="1" applyNumberFormat="1" applyFont="1" applyFill="1" applyBorder="1" applyAlignment="1">
      <alignment horizontal="center" vertical="center" wrapText="1"/>
    </xf>
    <xf numFmtId="0" fontId="5" fillId="2" borderId="2" xfId="0" quotePrefix="1" applyFont="1" applyFill="1" applyBorder="1" applyAlignment="1">
      <alignment horizontal="center" vertical="center" wrapText="1"/>
    </xf>
    <xf numFmtId="49" fontId="4" fillId="2" borderId="1" xfId="0" quotePrefix="1" applyNumberFormat="1" applyFont="1" applyFill="1" applyBorder="1" applyAlignment="1">
      <alignment horizontal="center" vertical="center" wrapText="1"/>
    </xf>
    <xf numFmtId="49" fontId="5" fillId="2" borderId="1" xfId="0" quotePrefix="1" applyNumberFormat="1" applyFont="1" applyFill="1" applyBorder="1" applyAlignment="1">
      <alignment vertical="center" wrapText="1"/>
    </xf>
    <xf numFmtId="0" fontId="1" fillId="0" borderId="1" xfId="0" applyFont="1" applyBorder="1" applyAlignment="1">
      <alignment wrapText="1"/>
    </xf>
    <xf numFmtId="0" fontId="17" fillId="0" borderId="0" xfId="0" applyFont="1"/>
    <xf numFmtId="0" fontId="18" fillId="0" borderId="4" xfId="0" applyFont="1" applyBorder="1" applyAlignment="1" applyProtection="1">
      <alignment horizontal="left" vertical="center" wrapText="1"/>
    </xf>
    <xf numFmtId="0" fontId="7" fillId="2" borderId="2" xfId="0" applyFont="1" applyFill="1" applyBorder="1" applyAlignment="1">
      <alignment horizontal="center" vertical="center"/>
    </xf>
    <xf numFmtId="0" fontId="4" fillId="0" borderId="0" xfId="0" applyFont="1" applyAlignment="1">
      <alignment wrapText="1"/>
    </xf>
    <xf numFmtId="49" fontId="19" fillId="2" borderId="1" xfId="0" quotePrefix="1" applyNumberFormat="1" applyFont="1" applyFill="1" applyBorder="1" applyAlignment="1">
      <alignment vertical="center" wrapText="1"/>
    </xf>
    <xf numFmtId="0" fontId="5" fillId="0" borderId="1" xfId="0" applyFont="1" applyBorder="1" applyAlignment="1">
      <alignment wrapText="1"/>
    </xf>
    <xf numFmtId="0" fontId="4" fillId="0" borderId="1" xfId="0" applyFont="1" applyBorder="1"/>
    <xf numFmtId="2" fontId="5" fillId="0" borderId="0" xfId="0" applyNumberFormat="1" applyFont="1" applyFill="1"/>
    <xf numFmtId="2" fontId="5" fillId="0" borderId="0" xfId="0" applyNumberFormat="1" applyFont="1"/>
    <xf numFmtId="49" fontId="4" fillId="2" borderId="1" xfId="0" applyNumberFormat="1" applyFont="1" applyFill="1" applyBorder="1" applyAlignment="1">
      <alignment horizontal="center" vertical="center" wrapText="1"/>
    </xf>
    <xf numFmtId="0" fontId="5" fillId="2" borderId="5" xfId="0" quotePrefix="1" applyFont="1" applyFill="1" applyBorder="1" applyAlignment="1">
      <alignment horizontal="center" vertical="center" wrapText="1"/>
    </xf>
    <xf numFmtId="49" fontId="5" fillId="2" borderId="5" xfId="0" applyNumberFormat="1" applyFont="1" applyFill="1" applyBorder="1" applyAlignment="1">
      <alignment horizontal="center" vertical="center" wrapText="1"/>
    </xf>
    <xf numFmtId="2" fontId="4" fillId="2" borderId="5" xfId="0" applyNumberFormat="1" applyFont="1" applyFill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2" fontId="5" fillId="2" borderId="5" xfId="0" applyNumberFormat="1" applyFont="1" applyFill="1" applyBorder="1" applyAlignment="1">
      <alignment vertical="center" wrapText="1"/>
    </xf>
    <xf numFmtId="2" fontId="1" fillId="0" borderId="0" xfId="0" applyNumberFormat="1" applyFont="1"/>
    <xf numFmtId="0" fontId="20" fillId="0" borderId="0" xfId="0" applyFont="1" applyAlignment="1">
      <alignment wrapText="1"/>
    </xf>
    <xf numFmtId="49" fontId="6" fillId="2" borderId="2" xfId="0" quotePrefix="1" applyNumberFormat="1" applyFont="1" applyFill="1" applyBorder="1" applyAlignment="1">
      <alignment horizontal="center" vertical="center" wrapText="1"/>
    </xf>
    <xf numFmtId="0" fontId="6" fillId="2" borderId="2" xfId="0" quotePrefix="1" applyFont="1" applyFill="1" applyBorder="1" applyAlignment="1">
      <alignment horizontal="center" vertical="center" wrapText="1"/>
    </xf>
    <xf numFmtId="0" fontId="6" fillId="0" borderId="0" xfId="0" applyFont="1" applyFill="1"/>
    <xf numFmtId="0" fontId="6" fillId="0" borderId="0" xfId="0" applyFont="1"/>
    <xf numFmtId="0" fontId="5" fillId="0" borderId="2" xfId="0" applyFont="1" applyBorder="1" applyAlignment="1">
      <alignment wrapText="1"/>
    </xf>
    <xf numFmtId="0" fontId="4" fillId="2" borderId="5" xfId="0" quotePrefix="1" applyFont="1" applyFill="1" applyBorder="1" applyAlignment="1">
      <alignment horizontal="center" vertical="center" wrapText="1"/>
    </xf>
    <xf numFmtId="2" fontId="4" fillId="2" borderId="5" xfId="0" quotePrefix="1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49" fontId="15" fillId="0" borderId="0" xfId="0" applyNumberFormat="1" applyFont="1" applyAlignment="1">
      <alignment horizontal="center" vertical="center"/>
    </xf>
    <xf numFmtId="2" fontId="6" fillId="2" borderId="1" xfId="0" quotePrefix="1" applyNumberFormat="1" applyFont="1" applyFill="1" applyBorder="1" applyAlignment="1">
      <alignment vertical="center" wrapText="1"/>
    </xf>
    <xf numFmtId="0" fontId="17" fillId="0" borderId="0" xfId="0" applyFont="1" applyAlignment="1">
      <alignment horizontal="center"/>
    </xf>
    <xf numFmtId="0" fontId="21" fillId="2" borderId="3" xfId="0" applyFont="1" applyFill="1" applyBorder="1" applyAlignment="1">
      <alignment horizontal="center"/>
    </xf>
    <xf numFmtId="0" fontId="24" fillId="2" borderId="1" xfId="0" quotePrefix="1" applyFont="1" applyFill="1" applyBorder="1" applyAlignment="1">
      <alignment horizontal="center" vertical="center" wrapText="1"/>
    </xf>
    <xf numFmtId="2" fontId="24" fillId="2" borderId="1" xfId="0" quotePrefix="1" applyNumberFormat="1" applyFont="1" applyFill="1" applyBorder="1" applyAlignment="1">
      <alignment horizontal="center" vertical="center" wrapText="1"/>
    </xf>
    <xf numFmtId="0" fontId="24" fillId="0" borderId="0" xfId="0" applyFont="1"/>
    <xf numFmtId="0" fontId="4" fillId="0" borderId="1" xfId="0" applyFont="1" applyFill="1" applyBorder="1" applyAlignment="1">
      <alignment horizontal="center" vertical="center" wrapText="1"/>
    </xf>
    <xf numFmtId="0" fontId="25" fillId="0" borderId="0" xfId="0" applyFont="1"/>
    <xf numFmtId="1" fontId="25" fillId="0" borderId="0" xfId="0" applyNumberFormat="1" applyFont="1"/>
    <xf numFmtId="49" fontId="16" fillId="2" borderId="1" xfId="0" quotePrefix="1" applyNumberFormat="1" applyFont="1" applyFill="1" applyBorder="1" applyAlignment="1">
      <alignment vertical="center" wrapText="1"/>
    </xf>
    <xf numFmtId="2" fontId="16" fillId="2" borderId="1" xfId="0" applyNumberFormat="1" applyFont="1" applyFill="1" applyBorder="1" applyAlignment="1">
      <alignment vertical="center" wrapText="1"/>
    </xf>
    <xf numFmtId="49" fontId="7" fillId="0" borderId="1" xfId="0" applyNumberFormat="1" applyFont="1" applyBorder="1" applyAlignment="1">
      <alignment horizontal="center" vertical="center"/>
    </xf>
    <xf numFmtId="49" fontId="26" fillId="0" borderId="1" xfId="0" applyNumberFormat="1" applyFont="1" applyBorder="1" applyAlignment="1">
      <alignment horizontal="center" vertical="top" wrapText="1"/>
    </xf>
    <xf numFmtId="0" fontId="11" fillId="0" borderId="1" xfId="0" applyFont="1" applyBorder="1" applyAlignment="1">
      <alignment vertical="top" wrapText="1"/>
    </xf>
    <xf numFmtId="49" fontId="11" fillId="0" borderId="1" xfId="0" applyNumberFormat="1" applyFont="1" applyBorder="1" applyAlignment="1">
      <alignment vertical="top" wrapText="1"/>
    </xf>
    <xf numFmtId="0" fontId="21" fillId="0" borderId="0" xfId="0" applyFont="1"/>
    <xf numFmtId="2" fontId="27" fillId="2" borderId="1" xfId="0" applyNumberFormat="1" applyFont="1" applyFill="1" applyBorder="1" applyAlignment="1">
      <alignment vertical="center" wrapText="1"/>
    </xf>
    <xf numFmtId="0" fontId="14" fillId="0" borderId="4" xfId="0" applyFont="1" applyBorder="1" applyAlignment="1" applyProtection="1">
      <alignment horizontal="center" vertical="center" wrapText="1"/>
    </xf>
    <xf numFmtId="0" fontId="13" fillId="0" borderId="4" xfId="0" applyFont="1" applyBorder="1" applyAlignment="1" applyProtection="1">
      <alignment horizontal="center" vertical="center" wrapText="1"/>
    </xf>
    <xf numFmtId="0" fontId="13" fillId="0" borderId="4" xfId="0" applyFont="1" applyBorder="1" applyAlignment="1" applyProtection="1">
      <alignment horizontal="center" vertical="center" wrapText="1"/>
    </xf>
    <xf numFmtId="49" fontId="4" fillId="2" borderId="1" xfId="0" quotePrefix="1" applyNumberFormat="1" applyFont="1" applyFill="1" applyBorder="1" applyAlignment="1">
      <alignment vertical="center" wrapText="1"/>
    </xf>
    <xf numFmtId="0" fontId="13" fillId="0" borderId="4" xfId="0" applyFont="1" applyBorder="1" applyAlignment="1" applyProtection="1">
      <alignment horizontal="left" vertical="center" wrapText="1"/>
    </xf>
    <xf numFmtId="0" fontId="14" fillId="0" borderId="4" xfId="0" applyFont="1" applyBorder="1" applyAlignment="1" applyProtection="1">
      <alignment horizontal="left" vertical="center" wrapText="1"/>
    </xf>
    <xf numFmtId="0" fontId="13" fillId="0" borderId="4" xfId="0" applyFont="1" applyBorder="1" applyAlignment="1" applyProtection="1">
      <alignment vertical="center" wrapText="1"/>
    </xf>
    <xf numFmtId="2" fontId="14" fillId="0" borderId="4" xfId="0" applyNumberFormat="1" applyFont="1" applyBorder="1" applyAlignment="1" applyProtection="1">
      <alignment horizontal="left" vertical="center" wrapText="1"/>
    </xf>
    <xf numFmtId="0" fontId="21" fillId="2" borderId="1" xfId="0" quotePrefix="1" applyFont="1" applyFill="1" applyBorder="1" applyAlignment="1">
      <alignment horizontal="center" vertical="center" wrapText="1"/>
    </xf>
    <xf numFmtId="2" fontId="21" fillId="2" borderId="1" xfId="0" quotePrefix="1" applyNumberFormat="1" applyFont="1" applyFill="1" applyBorder="1" applyAlignment="1">
      <alignment horizontal="center" vertical="center" wrapText="1"/>
    </xf>
    <xf numFmtId="0" fontId="15" fillId="0" borderId="0" xfId="0" applyFont="1" applyAlignment="1">
      <alignment wrapText="1"/>
    </xf>
    <xf numFmtId="49" fontId="28" fillId="2" borderId="1" xfId="0" applyNumberFormat="1" applyFont="1" applyFill="1" applyBorder="1" applyAlignment="1">
      <alignment horizontal="left" vertical="center" wrapText="1"/>
    </xf>
    <xf numFmtId="0" fontId="5" fillId="2" borderId="1" xfId="0" quotePrefix="1" applyFont="1" applyFill="1" applyBorder="1" applyAlignment="1">
      <alignment vertical="center" wrapText="1"/>
    </xf>
    <xf numFmtId="0" fontId="5" fillId="0" borderId="0" xfId="0" applyFont="1" applyAlignment="1"/>
    <xf numFmtId="0" fontId="3" fillId="0" borderId="1" xfId="0" applyFont="1" applyBorder="1" applyAlignment="1">
      <alignment wrapText="1"/>
    </xf>
    <xf numFmtId="0" fontId="4" fillId="0" borderId="0" xfId="0" applyFont="1" applyFill="1"/>
    <xf numFmtId="0" fontId="14" fillId="0" borderId="7" xfId="0" applyFont="1" applyBorder="1" applyAlignment="1" applyProtection="1">
      <alignment horizontal="center" vertical="center" wrapText="1"/>
    </xf>
    <xf numFmtId="0" fontId="14" fillId="0" borderId="7" xfId="0" applyFont="1" applyBorder="1" applyAlignment="1" applyProtection="1">
      <alignment horizontal="left" vertical="center" wrapText="1"/>
    </xf>
    <xf numFmtId="2" fontId="14" fillId="0" borderId="7" xfId="0" applyNumberFormat="1" applyFont="1" applyBorder="1" applyAlignment="1" applyProtection="1">
      <alignment horizontal="left" vertical="center" wrapText="1"/>
    </xf>
    <xf numFmtId="0" fontId="13" fillId="0" borderId="8" xfId="0" applyFont="1" applyBorder="1" applyAlignment="1" applyProtection="1">
      <alignment horizontal="center" vertical="center" wrapText="1"/>
    </xf>
    <xf numFmtId="0" fontId="13" fillId="0" borderId="8" xfId="0" applyFont="1" applyBorder="1" applyAlignment="1" applyProtection="1">
      <alignment vertical="center" wrapText="1"/>
    </xf>
    <xf numFmtId="2" fontId="13" fillId="0" borderId="8" xfId="0" applyNumberFormat="1" applyFont="1" applyBorder="1" applyAlignment="1" applyProtection="1">
      <alignment vertical="center" wrapText="1"/>
    </xf>
    <xf numFmtId="0" fontId="14" fillId="0" borderId="1" xfId="0" applyFont="1" applyBorder="1" applyAlignment="1" applyProtection="1">
      <alignment horizontal="center" vertical="center" wrapText="1"/>
    </xf>
    <xf numFmtId="0" fontId="14" fillId="0" borderId="1" xfId="0" applyFont="1" applyBorder="1" applyAlignment="1" applyProtection="1">
      <alignment horizontal="left" vertical="center" wrapText="1"/>
    </xf>
    <xf numFmtId="2" fontId="14" fillId="0" borderId="1" xfId="0" applyNumberFormat="1" applyFont="1" applyBorder="1" applyAlignment="1" applyProtection="1">
      <alignment horizontal="left" vertical="center" wrapText="1"/>
    </xf>
    <xf numFmtId="2" fontId="13" fillId="0" borderId="1" xfId="0" applyNumberFormat="1" applyFont="1" applyBorder="1" applyAlignment="1" applyProtection="1">
      <alignment horizontal="left" vertical="center" wrapText="1"/>
    </xf>
    <xf numFmtId="0" fontId="4" fillId="2" borderId="9" xfId="0" quotePrefix="1" applyFont="1" applyFill="1" applyBorder="1" applyAlignment="1">
      <alignment horizontal="center" vertical="center" wrapText="1"/>
    </xf>
    <xf numFmtId="0" fontId="14" fillId="0" borderId="9" xfId="0" applyFont="1" applyBorder="1" applyAlignment="1" applyProtection="1">
      <alignment horizontal="center" vertical="center" wrapText="1"/>
    </xf>
    <xf numFmtId="0" fontId="13" fillId="0" borderId="10" xfId="0" applyFont="1" applyBorder="1" applyAlignment="1" applyProtection="1">
      <alignment horizontal="center" vertical="center" wrapText="1"/>
    </xf>
    <xf numFmtId="0" fontId="14" fillId="0" borderId="8" xfId="0" applyFont="1" applyBorder="1" applyAlignment="1" applyProtection="1">
      <alignment horizontal="center" vertical="center" wrapText="1"/>
    </xf>
    <xf numFmtId="0" fontId="13" fillId="0" borderId="1" xfId="0" applyFont="1" applyBorder="1" applyAlignment="1" applyProtection="1">
      <alignment horizontal="center" vertical="center" wrapText="1"/>
    </xf>
    <xf numFmtId="49" fontId="6" fillId="2" borderId="5" xfId="0" quotePrefix="1" applyNumberFormat="1" applyFont="1" applyFill="1" applyBorder="1" applyAlignment="1">
      <alignment horizontal="center" vertical="center" wrapText="1"/>
    </xf>
    <xf numFmtId="0" fontId="6" fillId="2" borderId="5" xfId="0" quotePrefix="1" applyFont="1" applyFill="1" applyBorder="1" applyAlignment="1">
      <alignment horizontal="center" vertical="center" wrapText="1"/>
    </xf>
    <xf numFmtId="2" fontId="6" fillId="2" borderId="5" xfId="0" applyNumberFormat="1" applyFont="1" applyFill="1" applyBorder="1" applyAlignment="1">
      <alignment vertical="center" wrapText="1"/>
    </xf>
    <xf numFmtId="0" fontId="29" fillId="2" borderId="1" xfId="0" applyFont="1" applyFill="1" applyBorder="1" applyAlignment="1">
      <alignment horizontal="left" vertical="center" wrapText="1"/>
    </xf>
    <xf numFmtId="2" fontId="2" fillId="2" borderId="1" xfId="0" quotePrefix="1" applyNumberFormat="1" applyFont="1" applyFill="1" applyBorder="1" applyAlignment="1">
      <alignment vertical="center" wrapText="1"/>
    </xf>
    <xf numFmtId="49" fontId="31" fillId="0" borderId="0" xfId="0" applyNumberFormat="1" applyFont="1" applyAlignment="1">
      <alignment horizontal="center" vertical="center"/>
    </xf>
    <xf numFmtId="2" fontId="20" fillId="2" borderId="1" xfId="0" quotePrefix="1" applyNumberFormat="1" applyFont="1" applyFill="1" applyBorder="1" applyAlignment="1">
      <alignment vertical="center" wrapText="1"/>
    </xf>
    <xf numFmtId="2" fontId="4" fillId="0" borderId="0" xfId="0" applyNumberFormat="1" applyFont="1"/>
    <xf numFmtId="2" fontId="4" fillId="2" borderId="1" xfId="0" applyNumberFormat="1" applyFont="1" applyFill="1" applyBorder="1" applyAlignment="1">
      <alignment horizontal="left" vertical="center" wrapText="1"/>
    </xf>
    <xf numFmtId="2" fontId="13" fillId="0" borderId="4" xfId="0" applyNumberFormat="1" applyFont="1" applyBorder="1" applyAlignment="1" applyProtection="1">
      <alignment horizontal="right" vertical="center" wrapText="1"/>
    </xf>
    <xf numFmtId="2" fontId="4" fillId="2" borderId="1" xfId="0" applyNumberFormat="1" applyFont="1" applyFill="1" applyBorder="1" applyAlignment="1">
      <alignment horizontal="right" vertical="center" wrapText="1"/>
    </xf>
    <xf numFmtId="0" fontId="29" fillId="2" borderId="1" xfId="0" applyFont="1" applyFill="1" applyBorder="1" applyAlignment="1">
      <alignment horizontal="left" vertical="top" wrapText="1"/>
    </xf>
    <xf numFmtId="0" fontId="32" fillId="2" borderId="1" xfId="0" applyFont="1" applyFill="1" applyBorder="1" applyAlignment="1">
      <alignment horizontal="left" vertical="top" wrapText="1"/>
    </xf>
    <xf numFmtId="2" fontId="14" fillId="0" borderId="4" xfId="0" applyNumberFormat="1" applyFont="1" applyBorder="1" applyAlignment="1" applyProtection="1">
      <alignment horizontal="right" vertical="center" wrapText="1"/>
    </xf>
    <xf numFmtId="2" fontId="5" fillId="2" borderId="1" xfId="0" applyNumberFormat="1" applyFont="1" applyFill="1" applyBorder="1" applyAlignment="1">
      <alignment horizontal="right" vertical="center" wrapText="1"/>
    </xf>
    <xf numFmtId="2" fontId="14" fillId="0" borderId="7" xfId="0" applyNumberFormat="1" applyFont="1" applyBorder="1" applyAlignment="1" applyProtection="1">
      <alignment horizontal="right" vertical="center" wrapText="1"/>
    </xf>
    <xf numFmtId="2" fontId="5" fillId="2" borderId="5" xfId="0" applyNumberFormat="1" applyFont="1" applyFill="1" applyBorder="1" applyAlignment="1">
      <alignment horizontal="right" vertical="center" wrapText="1"/>
    </xf>
    <xf numFmtId="2" fontId="5" fillId="2" borderId="2" xfId="0" quotePrefix="1" applyNumberFormat="1" applyFont="1" applyFill="1" applyBorder="1" applyAlignment="1">
      <alignment horizontal="center" vertical="center" wrapText="1"/>
    </xf>
    <xf numFmtId="2" fontId="5" fillId="2" borderId="2" xfId="0" quotePrefix="1" applyNumberFormat="1" applyFont="1" applyFill="1" applyBorder="1" applyAlignment="1">
      <alignment vertical="center" wrapText="1"/>
    </xf>
    <xf numFmtId="2" fontId="14" fillId="0" borderId="8" xfId="0" applyNumberFormat="1" applyFont="1" applyBorder="1" applyAlignment="1" applyProtection="1">
      <alignment horizontal="right" vertical="center" wrapText="1"/>
    </xf>
    <xf numFmtId="2" fontId="5" fillId="2" borderId="2" xfId="0" applyNumberFormat="1" applyFont="1" applyFill="1" applyBorder="1" applyAlignment="1">
      <alignment horizontal="right" vertical="center" wrapText="1"/>
    </xf>
    <xf numFmtId="2" fontId="5" fillId="2" borderId="2" xfId="0" applyNumberFormat="1" applyFont="1" applyFill="1" applyBorder="1" applyAlignment="1">
      <alignment vertical="center" wrapText="1"/>
    </xf>
    <xf numFmtId="2" fontId="14" fillId="0" borderId="1" xfId="0" applyNumberFormat="1" applyFont="1" applyBorder="1" applyAlignment="1" applyProtection="1">
      <alignment horizontal="right" vertical="center" wrapText="1"/>
    </xf>
    <xf numFmtId="0" fontId="6" fillId="0" borderId="1" xfId="0" applyFont="1" applyBorder="1" applyAlignment="1">
      <alignment wrapText="1"/>
    </xf>
    <xf numFmtId="0" fontId="14" fillId="0" borderId="4" xfId="0" applyFont="1" applyBorder="1" applyAlignment="1" applyProtection="1">
      <alignment horizontal="center" vertical="center" wrapText="1"/>
    </xf>
    <xf numFmtId="0" fontId="4" fillId="2" borderId="0" xfId="0" applyFont="1" applyFill="1"/>
    <xf numFmtId="0" fontId="4" fillId="2" borderId="3" xfId="0" applyFont="1" applyFill="1" applyBorder="1" applyAlignment="1">
      <alignment horizontal="center"/>
    </xf>
    <xf numFmtId="0" fontId="17" fillId="0" borderId="0" xfId="0" applyFont="1" applyAlignment="1">
      <alignment horizontal="left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3" fillId="0" borderId="4" xfId="0" applyFont="1" applyBorder="1" applyAlignment="1" applyProtection="1">
      <alignment horizontal="center" vertical="center" wrapText="1"/>
    </xf>
    <xf numFmtId="0" fontId="14" fillId="0" borderId="4" xfId="0" applyFont="1" applyBorder="1" applyAlignment="1" applyProtection="1">
      <alignment horizontal="center" vertical="center" wrapText="1"/>
    </xf>
    <xf numFmtId="0" fontId="30" fillId="0" borderId="0" xfId="0" applyFont="1" applyFill="1" applyAlignment="1">
      <alignment horizontal="left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8" fillId="0" borderId="0" xfId="0" applyFont="1" applyAlignment="1">
      <alignment horizontal="center" wrapText="1"/>
    </xf>
    <xf numFmtId="0" fontId="9" fillId="0" borderId="0" xfId="0" applyFont="1" applyAlignment="1">
      <alignment horizont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7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36"/>
  <sheetViews>
    <sheetView tabSelected="1" view="pageBreakPreview" topLeftCell="B1" zoomScaleNormal="100" zoomScaleSheetLayoutView="100" workbookViewId="0">
      <selection activeCell="M4" sqref="M4:P4"/>
    </sheetView>
  </sheetViews>
  <sheetFormatPr defaultColWidth="9.140625" defaultRowHeight="15" x14ac:dyDescent="0.25"/>
  <cols>
    <col min="1" max="3" width="12" style="1" customWidth="1"/>
    <col min="4" max="4" width="43.28515625" style="1" customWidth="1"/>
    <col min="5" max="5" width="17.28515625" style="1" customWidth="1"/>
    <col min="6" max="6" width="16.85546875" style="1" customWidth="1"/>
    <col min="7" max="7" width="17.140625" style="1" customWidth="1"/>
    <col min="8" max="8" width="15.140625" style="1" customWidth="1"/>
    <col min="9" max="9" width="16.7109375" style="1" customWidth="1"/>
    <col min="10" max="10" width="17" style="1" customWidth="1"/>
    <col min="11" max="11" width="16.85546875" style="1" customWidth="1"/>
    <col min="12" max="12" width="13.85546875" style="1" customWidth="1"/>
    <col min="13" max="13" width="13.42578125" style="1" customWidth="1"/>
    <col min="14" max="14" width="13.7109375" style="1" customWidth="1"/>
    <col min="15" max="15" width="16.85546875" style="1" customWidth="1"/>
    <col min="16" max="16" width="16.85546875" style="90" customWidth="1"/>
    <col min="17" max="17" width="14.7109375" style="1" bestFit="1" customWidth="1"/>
    <col min="18" max="16384" width="9.140625" style="1"/>
  </cols>
  <sheetData>
    <row r="1" spans="1:17" ht="21" customHeight="1" x14ac:dyDescent="0.25">
      <c r="M1" s="164" t="s">
        <v>374</v>
      </c>
      <c r="N1" s="164"/>
      <c r="O1" s="164"/>
      <c r="P1" s="164"/>
    </row>
    <row r="2" spans="1:17" x14ac:dyDescent="0.25">
      <c r="L2" s="84"/>
      <c r="M2" s="158" t="s">
        <v>339</v>
      </c>
      <c r="N2" s="158"/>
      <c r="O2" s="158"/>
      <c r="P2" s="158"/>
    </row>
    <row r="3" spans="1:17" ht="27.75" customHeight="1" x14ac:dyDescent="0.25">
      <c r="L3" s="57"/>
      <c r="M3" s="172" t="s">
        <v>348</v>
      </c>
      <c r="N3" s="172"/>
      <c r="O3" s="172"/>
      <c r="P3" s="172"/>
    </row>
    <row r="4" spans="1:17" x14ac:dyDescent="0.25">
      <c r="L4" s="57"/>
      <c r="M4" s="158" t="s">
        <v>376</v>
      </c>
      <c r="N4" s="158"/>
      <c r="O4" s="158"/>
      <c r="P4" s="158"/>
    </row>
    <row r="5" spans="1:17" s="4" customFormat="1" ht="33.75" customHeight="1" x14ac:dyDescent="0.4">
      <c r="A5" s="165" t="s">
        <v>157</v>
      </c>
      <c r="B5" s="166"/>
      <c r="C5" s="166"/>
      <c r="D5" s="166"/>
      <c r="E5" s="166"/>
      <c r="F5" s="166"/>
      <c r="G5" s="166"/>
      <c r="H5" s="166"/>
      <c r="I5" s="166"/>
      <c r="J5" s="166"/>
      <c r="K5" s="166"/>
      <c r="L5" s="166"/>
      <c r="M5" s="166"/>
      <c r="N5" s="166"/>
      <c r="O5" s="166"/>
      <c r="P5" s="166"/>
    </row>
    <row r="6" spans="1:17" s="4" customFormat="1" ht="57.75" customHeight="1" x14ac:dyDescent="0.4">
      <c r="A6" s="167" t="s">
        <v>316</v>
      </c>
      <c r="B6" s="168"/>
      <c r="C6" s="168"/>
      <c r="D6" s="168"/>
      <c r="E6" s="168"/>
      <c r="F6" s="168"/>
      <c r="G6" s="168"/>
      <c r="H6" s="168"/>
      <c r="I6" s="168"/>
      <c r="J6" s="168"/>
      <c r="K6" s="168"/>
      <c r="L6" s="168"/>
      <c r="M6" s="168"/>
      <c r="N6" s="168"/>
      <c r="O6" s="168"/>
      <c r="P6" s="168"/>
    </row>
    <row r="7" spans="1:17" s="4" customFormat="1" ht="24" customHeight="1" x14ac:dyDescent="0.3">
      <c r="A7" s="2" t="s">
        <v>138</v>
      </c>
      <c r="P7" s="3" t="s">
        <v>0</v>
      </c>
    </row>
    <row r="8" spans="1:17" s="4" customFormat="1" ht="31.5" customHeight="1" x14ac:dyDescent="0.3">
      <c r="A8" s="169" t="s">
        <v>199</v>
      </c>
      <c r="B8" s="169" t="s">
        <v>200</v>
      </c>
      <c r="C8" s="169" t="s">
        <v>1</v>
      </c>
      <c r="D8" s="159" t="s">
        <v>201</v>
      </c>
      <c r="E8" s="162" t="s">
        <v>2</v>
      </c>
      <c r="F8" s="162"/>
      <c r="G8" s="162"/>
      <c r="H8" s="162"/>
      <c r="I8" s="162"/>
      <c r="J8" s="162" t="s">
        <v>6</v>
      </c>
      <c r="K8" s="162"/>
      <c r="L8" s="162"/>
      <c r="M8" s="162"/>
      <c r="N8" s="162"/>
      <c r="O8" s="162"/>
      <c r="P8" s="162" t="s">
        <v>202</v>
      </c>
      <c r="Q8" s="5"/>
    </row>
    <row r="9" spans="1:17" s="4" customFormat="1" ht="18.75" customHeight="1" x14ac:dyDescent="0.3">
      <c r="A9" s="170"/>
      <c r="B9" s="170"/>
      <c r="C9" s="170"/>
      <c r="D9" s="160"/>
      <c r="E9" s="162" t="s">
        <v>137</v>
      </c>
      <c r="F9" s="163" t="s">
        <v>3</v>
      </c>
      <c r="G9" s="163" t="s">
        <v>4</v>
      </c>
      <c r="H9" s="163"/>
      <c r="I9" s="163" t="s">
        <v>203</v>
      </c>
      <c r="J9" s="162" t="s">
        <v>137</v>
      </c>
      <c r="K9" s="163" t="s">
        <v>7</v>
      </c>
      <c r="L9" s="163" t="s">
        <v>3</v>
      </c>
      <c r="M9" s="163" t="s">
        <v>4</v>
      </c>
      <c r="N9" s="163"/>
      <c r="O9" s="163" t="s">
        <v>203</v>
      </c>
      <c r="P9" s="162"/>
      <c r="Q9" s="5"/>
    </row>
    <row r="10" spans="1:17" s="4" customFormat="1" ht="109.5" customHeight="1" x14ac:dyDescent="0.3">
      <c r="A10" s="171"/>
      <c r="B10" s="171"/>
      <c r="C10" s="171"/>
      <c r="D10" s="161"/>
      <c r="E10" s="162"/>
      <c r="F10" s="163"/>
      <c r="G10" s="47" t="s">
        <v>204</v>
      </c>
      <c r="H10" s="47" t="s">
        <v>5</v>
      </c>
      <c r="I10" s="163"/>
      <c r="J10" s="162"/>
      <c r="K10" s="163"/>
      <c r="L10" s="163"/>
      <c r="M10" s="47" t="s">
        <v>204</v>
      </c>
      <c r="N10" s="47" t="s">
        <v>5</v>
      </c>
      <c r="O10" s="163"/>
      <c r="P10" s="162"/>
      <c r="Q10" s="5"/>
    </row>
    <row r="11" spans="1:17" s="4" customFormat="1" ht="13.5" customHeight="1" x14ac:dyDescent="0.3">
      <c r="A11" s="6">
        <v>1</v>
      </c>
      <c r="B11" s="6">
        <v>2</v>
      </c>
      <c r="C11" s="6">
        <v>3</v>
      </c>
      <c r="D11" s="7">
        <v>4</v>
      </c>
      <c r="E11" s="7">
        <v>5</v>
      </c>
      <c r="F11" s="7">
        <v>6</v>
      </c>
      <c r="G11" s="7">
        <v>7</v>
      </c>
      <c r="H11" s="7">
        <v>8</v>
      </c>
      <c r="I11" s="7">
        <v>9</v>
      </c>
      <c r="J11" s="7">
        <v>10</v>
      </c>
      <c r="K11" s="7">
        <v>11</v>
      </c>
      <c r="L11" s="7">
        <v>12</v>
      </c>
      <c r="M11" s="7">
        <v>13</v>
      </c>
      <c r="N11" s="7">
        <v>14</v>
      </c>
      <c r="O11" s="7">
        <v>15</v>
      </c>
      <c r="P11" s="89">
        <v>16</v>
      </c>
      <c r="Q11" s="5"/>
    </row>
    <row r="12" spans="1:17" s="4" customFormat="1" ht="47.25" customHeight="1" x14ac:dyDescent="0.3">
      <c r="A12" s="13" t="s">
        <v>8</v>
      </c>
      <c r="B12" s="14"/>
      <c r="C12" s="15"/>
      <c r="D12" s="16" t="s">
        <v>10</v>
      </c>
      <c r="E12" s="49">
        <f>F12</f>
        <v>-2630000</v>
      </c>
      <c r="F12" s="49">
        <f>F13</f>
        <v>-2630000</v>
      </c>
      <c r="G12" s="49">
        <f t="shared" ref="G12:O12" si="0">G13</f>
        <v>0</v>
      </c>
      <c r="H12" s="49">
        <f t="shared" si="0"/>
        <v>0</v>
      </c>
      <c r="I12" s="49">
        <f t="shared" si="0"/>
        <v>0</v>
      </c>
      <c r="J12" s="49">
        <f t="shared" si="0"/>
        <v>0</v>
      </c>
      <c r="K12" s="49">
        <f t="shared" si="0"/>
        <v>0</v>
      </c>
      <c r="L12" s="49">
        <f t="shared" si="0"/>
        <v>0</v>
      </c>
      <c r="M12" s="49">
        <f t="shared" si="0"/>
        <v>0</v>
      </c>
      <c r="N12" s="49">
        <f t="shared" si="0"/>
        <v>0</v>
      </c>
      <c r="O12" s="49">
        <f t="shared" si="0"/>
        <v>0</v>
      </c>
      <c r="P12" s="49">
        <f>P13</f>
        <v>-2630000</v>
      </c>
    </row>
    <row r="13" spans="1:17" s="4" customFormat="1" ht="31.5" x14ac:dyDescent="0.3">
      <c r="A13" s="13" t="s">
        <v>9</v>
      </c>
      <c r="B13" s="14"/>
      <c r="C13" s="15"/>
      <c r="D13" s="135" t="s">
        <v>10</v>
      </c>
      <c r="E13" s="49">
        <f>F13</f>
        <v>-2630000</v>
      </c>
      <c r="F13" s="49">
        <f>F15+F16+F25+F29+F23</f>
        <v>-2630000</v>
      </c>
      <c r="G13" s="49">
        <f t="shared" ref="G13:O13" si="1">G15+G16+G25+G29+G23</f>
        <v>0</v>
      </c>
      <c r="H13" s="49">
        <f t="shared" si="1"/>
        <v>0</v>
      </c>
      <c r="I13" s="49">
        <f t="shared" si="1"/>
        <v>0</v>
      </c>
      <c r="J13" s="49">
        <f t="shared" si="1"/>
        <v>0</v>
      </c>
      <c r="K13" s="49">
        <f t="shared" si="1"/>
        <v>0</v>
      </c>
      <c r="L13" s="49">
        <f t="shared" si="1"/>
        <v>0</v>
      </c>
      <c r="M13" s="49">
        <f t="shared" si="1"/>
        <v>0</v>
      </c>
      <c r="N13" s="49">
        <f t="shared" si="1"/>
        <v>0</v>
      </c>
      <c r="O13" s="49">
        <f t="shared" si="1"/>
        <v>0</v>
      </c>
      <c r="P13" s="49">
        <f>P15+P16+P25+P29+P23</f>
        <v>-2630000</v>
      </c>
    </row>
    <row r="14" spans="1:17" s="4" customFormat="1" ht="35.25" customHeight="1" x14ac:dyDescent="0.3">
      <c r="A14" s="13" t="s">
        <v>207</v>
      </c>
      <c r="B14" s="14" t="s">
        <v>208</v>
      </c>
      <c r="C14" s="15" t="s">
        <v>207</v>
      </c>
      <c r="D14" s="16" t="s">
        <v>209</v>
      </c>
      <c r="E14" s="49">
        <f>E15+E16</f>
        <v>-2630000</v>
      </c>
      <c r="F14" s="49">
        <f>F15+F16</f>
        <v>-2630000</v>
      </c>
      <c r="G14" s="49">
        <f t="shared" ref="G14:P14" si="2">G15+G16</f>
        <v>0</v>
      </c>
      <c r="H14" s="49">
        <f t="shared" si="2"/>
        <v>0</v>
      </c>
      <c r="I14" s="49">
        <f t="shared" si="2"/>
        <v>0</v>
      </c>
      <c r="J14" s="49">
        <f t="shared" si="2"/>
        <v>0</v>
      </c>
      <c r="K14" s="49">
        <f t="shared" si="2"/>
        <v>0</v>
      </c>
      <c r="L14" s="49">
        <f t="shared" si="2"/>
        <v>0</v>
      </c>
      <c r="M14" s="49">
        <f t="shared" si="2"/>
        <v>0</v>
      </c>
      <c r="N14" s="49">
        <f t="shared" si="2"/>
        <v>0</v>
      </c>
      <c r="O14" s="49">
        <f t="shared" si="2"/>
        <v>0</v>
      </c>
      <c r="P14" s="49">
        <f t="shared" si="2"/>
        <v>-2630000</v>
      </c>
    </row>
    <row r="15" spans="1:17" s="4" customFormat="1" ht="187.5" hidden="1" x14ac:dyDescent="0.3">
      <c r="A15" s="17" t="s">
        <v>11</v>
      </c>
      <c r="B15" s="17" t="s">
        <v>13</v>
      </c>
      <c r="C15" s="18" t="s">
        <v>12</v>
      </c>
      <c r="D15" s="19" t="s">
        <v>224</v>
      </c>
      <c r="E15" s="24">
        <f>F15</f>
        <v>0</v>
      </c>
      <c r="F15" s="24"/>
      <c r="G15" s="24"/>
      <c r="H15" s="24"/>
      <c r="I15" s="24"/>
      <c r="J15" s="24">
        <f>L15+O15</f>
        <v>0</v>
      </c>
      <c r="K15" s="24"/>
      <c r="L15" s="24"/>
      <c r="M15" s="24"/>
      <c r="N15" s="24"/>
      <c r="O15" s="24"/>
      <c r="P15" s="49">
        <f>E15+J15</f>
        <v>0</v>
      </c>
      <c r="Q15" s="5"/>
    </row>
    <row r="16" spans="1:17" s="4" customFormat="1" ht="40.5" customHeight="1" x14ac:dyDescent="0.3">
      <c r="A16" s="22" t="s">
        <v>179</v>
      </c>
      <c r="B16" s="22" t="s">
        <v>17</v>
      </c>
      <c r="C16" s="22" t="s">
        <v>16</v>
      </c>
      <c r="D16" s="19" t="s">
        <v>180</v>
      </c>
      <c r="E16" s="24">
        <f>F16</f>
        <v>-2630000</v>
      </c>
      <c r="F16" s="24">
        <f>F21</f>
        <v>-2630000</v>
      </c>
      <c r="G16" s="24"/>
      <c r="H16" s="24"/>
      <c r="I16" s="24"/>
      <c r="J16" s="24">
        <f t="shared" ref="J16:J28" si="3">L16+O16</f>
        <v>0</v>
      </c>
      <c r="K16" s="24"/>
      <c r="L16" s="24"/>
      <c r="M16" s="24"/>
      <c r="N16" s="24"/>
      <c r="O16" s="24"/>
      <c r="P16" s="49">
        <f t="shared" ref="P16:P81" si="4">E16+J16</f>
        <v>-2630000</v>
      </c>
      <c r="Q16" s="5"/>
    </row>
    <row r="17" spans="1:17" s="4" customFormat="1" ht="91.5" hidden="1" customHeight="1" x14ac:dyDescent="0.3">
      <c r="A17" s="22"/>
      <c r="B17" s="22"/>
      <c r="C17" s="22"/>
      <c r="D17" s="83" t="s">
        <v>260</v>
      </c>
      <c r="E17" s="24">
        <f t="shared" ref="E17:E31" si="5">F17</f>
        <v>0</v>
      </c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49">
        <f t="shared" si="4"/>
        <v>0</v>
      </c>
      <c r="Q17" s="5"/>
    </row>
    <row r="18" spans="1:17" s="4" customFormat="1" ht="93.75" hidden="1" x14ac:dyDescent="0.3">
      <c r="A18" s="17"/>
      <c r="B18" s="17"/>
      <c r="C18" s="18"/>
      <c r="D18" s="20" t="s">
        <v>261</v>
      </c>
      <c r="E18" s="24">
        <f t="shared" si="5"/>
        <v>0</v>
      </c>
      <c r="F18" s="23"/>
      <c r="G18" s="23"/>
      <c r="H18" s="23"/>
      <c r="I18" s="23"/>
      <c r="J18" s="24">
        <f t="shared" si="3"/>
        <v>0</v>
      </c>
      <c r="K18" s="23"/>
      <c r="L18" s="23"/>
      <c r="M18" s="23"/>
      <c r="N18" s="23"/>
      <c r="O18" s="23"/>
      <c r="P18" s="49">
        <f t="shared" si="4"/>
        <v>0</v>
      </c>
      <c r="Q18" s="5"/>
    </row>
    <row r="19" spans="1:17" s="4" customFormat="1" ht="99.75" hidden="1" customHeight="1" x14ac:dyDescent="0.3">
      <c r="A19" s="17"/>
      <c r="B19" s="17"/>
      <c r="C19" s="18"/>
      <c r="D19" s="20" t="s">
        <v>181</v>
      </c>
      <c r="E19" s="24">
        <f t="shared" si="5"/>
        <v>0</v>
      </c>
      <c r="F19" s="23"/>
      <c r="G19" s="23"/>
      <c r="H19" s="23"/>
      <c r="I19" s="23"/>
      <c r="J19" s="24">
        <f t="shared" si="3"/>
        <v>0</v>
      </c>
      <c r="K19" s="23"/>
      <c r="L19" s="23"/>
      <c r="M19" s="23"/>
      <c r="N19" s="23"/>
      <c r="O19" s="23"/>
      <c r="P19" s="49">
        <f t="shared" si="4"/>
        <v>0</v>
      </c>
      <c r="Q19" s="5"/>
    </row>
    <row r="20" spans="1:17" s="4" customFormat="1" ht="78.75" hidden="1" customHeight="1" x14ac:dyDescent="0.3">
      <c r="A20" s="17"/>
      <c r="B20" s="17"/>
      <c r="C20" s="18"/>
      <c r="D20" s="58" t="s">
        <v>225</v>
      </c>
      <c r="E20" s="24">
        <f t="shared" si="5"/>
        <v>0</v>
      </c>
      <c r="F20" s="23"/>
      <c r="G20" s="23"/>
      <c r="H20" s="23"/>
      <c r="I20" s="23"/>
      <c r="J20" s="24">
        <f t="shared" si="3"/>
        <v>0</v>
      </c>
      <c r="K20" s="23"/>
      <c r="L20" s="23"/>
      <c r="M20" s="23"/>
      <c r="N20" s="23"/>
      <c r="O20" s="23"/>
      <c r="P20" s="49">
        <f t="shared" si="4"/>
        <v>0</v>
      </c>
      <c r="Q20" s="5"/>
    </row>
    <row r="21" spans="1:17" s="4" customFormat="1" ht="63.75" customHeight="1" x14ac:dyDescent="0.3">
      <c r="A21" s="17"/>
      <c r="B21" s="17"/>
      <c r="C21" s="18"/>
      <c r="D21" s="21" t="s">
        <v>259</v>
      </c>
      <c r="E21" s="23">
        <f t="shared" si="5"/>
        <v>-2630000</v>
      </c>
      <c r="F21" s="23">
        <v>-2630000</v>
      </c>
      <c r="G21" s="23"/>
      <c r="H21" s="23"/>
      <c r="I21" s="23"/>
      <c r="J21" s="23">
        <f t="shared" si="3"/>
        <v>0</v>
      </c>
      <c r="K21" s="23"/>
      <c r="L21" s="23"/>
      <c r="M21" s="23"/>
      <c r="N21" s="23"/>
      <c r="O21" s="23"/>
      <c r="P21" s="49">
        <f t="shared" si="4"/>
        <v>-2630000</v>
      </c>
      <c r="Q21" s="5"/>
    </row>
    <row r="22" spans="1:17" s="4" customFormat="1" ht="57" hidden="1" customHeight="1" x14ac:dyDescent="0.3">
      <c r="A22" s="17"/>
      <c r="B22" s="17"/>
      <c r="C22" s="18"/>
      <c r="D22" s="21" t="s">
        <v>182</v>
      </c>
      <c r="E22" s="23">
        <f t="shared" si="5"/>
        <v>0</v>
      </c>
      <c r="F22" s="23"/>
      <c r="G22" s="23"/>
      <c r="H22" s="23"/>
      <c r="I22" s="23"/>
      <c r="J22" s="23">
        <f t="shared" si="3"/>
        <v>0</v>
      </c>
      <c r="K22" s="23"/>
      <c r="L22" s="23"/>
      <c r="M22" s="23"/>
      <c r="N22" s="23"/>
      <c r="O22" s="23"/>
      <c r="P22" s="49">
        <f t="shared" si="4"/>
        <v>0</v>
      </c>
      <c r="Q22" s="5"/>
    </row>
    <row r="23" spans="1:17" s="4" customFormat="1" ht="57" hidden="1" customHeight="1" x14ac:dyDescent="0.3">
      <c r="A23" s="17"/>
      <c r="B23" s="13">
        <v>3000</v>
      </c>
      <c r="C23" s="54"/>
      <c r="D23" s="16" t="s">
        <v>219</v>
      </c>
      <c r="E23" s="49">
        <f>E24</f>
        <v>0</v>
      </c>
      <c r="F23" s="49">
        <f t="shared" ref="F23:O23" si="6">F24</f>
        <v>0</v>
      </c>
      <c r="G23" s="49">
        <f t="shared" si="6"/>
        <v>0</v>
      </c>
      <c r="H23" s="49">
        <f t="shared" si="6"/>
        <v>0</v>
      </c>
      <c r="I23" s="49">
        <f t="shared" si="6"/>
        <v>0</v>
      </c>
      <c r="J23" s="49">
        <f t="shared" si="6"/>
        <v>0</v>
      </c>
      <c r="K23" s="49">
        <f t="shared" si="6"/>
        <v>0</v>
      </c>
      <c r="L23" s="49">
        <f t="shared" si="6"/>
        <v>0</v>
      </c>
      <c r="M23" s="49">
        <f t="shared" si="6"/>
        <v>0</v>
      </c>
      <c r="N23" s="49">
        <f t="shared" si="6"/>
        <v>0</v>
      </c>
      <c r="O23" s="49">
        <f t="shared" si="6"/>
        <v>0</v>
      </c>
      <c r="P23" s="49">
        <f t="shared" si="4"/>
        <v>0</v>
      </c>
      <c r="Q23" s="5"/>
    </row>
    <row r="24" spans="1:17" s="4" customFormat="1" ht="57" hidden="1" customHeight="1" x14ac:dyDescent="0.3">
      <c r="A24" s="22" t="s">
        <v>317</v>
      </c>
      <c r="B24" s="17">
        <v>3210</v>
      </c>
      <c r="C24" s="26">
        <v>1050</v>
      </c>
      <c r="D24" s="111" t="s">
        <v>318</v>
      </c>
      <c r="E24" s="24">
        <f t="shared" si="5"/>
        <v>0</v>
      </c>
      <c r="F24" s="24"/>
      <c r="G24" s="24"/>
      <c r="H24" s="23"/>
      <c r="I24" s="23"/>
      <c r="J24" s="24">
        <f t="shared" si="3"/>
        <v>0</v>
      </c>
      <c r="K24" s="23"/>
      <c r="L24" s="23"/>
      <c r="M24" s="23"/>
      <c r="N24" s="23"/>
      <c r="O24" s="23"/>
      <c r="P24" s="49">
        <f t="shared" si="4"/>
        <v>0</v>
      </c>
      <c r="Q24" s="5"/>
    </row>
    <row r="25" spans="1:17" s="4" customFormat="1" ht="36.75" hidden="1" customHeight="1" x14ac:dyDescent="0.3">
      <c r="A25" s="17"/>
      <c r="B25" s="13">
        <v>7000</v>
      </c>
      <c r="C25" s="18"/>
      <c r="D25" s="11" t="s">
        <v>221</v>
      </c>
      <c r="E25" s="49">
        <f>E26+E28+E27</f>
        <v>0</v>
      </c>
      <c r="F25" s="49">
        <f t="shared" ref="F25:O25" si="7">F26+F28+F27</f>
        <v>0</v>
      </c>
      <c r="G25" s="49">
        <f t="shared" si="7"/>
        <v>0</v>
      </c>
      <c r="H25" s="49">
        <f t="shared" si="7"/>
        <v>0</v>
      </c>
      <c r="I25" s="49">
        <f t="shared" si="7"/>
        <v>0</v>
      </c>
      <c r="J25" s="49">
        <f t="shared" si="7"/>
        <v>0</v>
      </c>
      <c r="K25" s="49">
        <f t="shared" si="7"/>
        <v>0</v>
      </c>
      <c r="L25" s="49">
        <f t="shared" si="7"/>
        <v>0</v>
      </c>
      <c r="M25" s="49">
        <f t="shared" si="7"/>
        <v>0</v>
      </c>
      <c r="N25" s="49">
        <f t="shared" si="7"/>
        <v>0</v>
      </c>
      <c r="O25" s="49">
        <f t="shared" si="7"/>
        <v>0</v>
      </c>
      <c r="P25" s="49">
        <f t="shared" si="4"/>
        <v>0</v>
      </c>
      <c r="Q25" s="5"/>
    </row>
    <row r="26" spans="1:17" s="4" customFormat="1" ht="56.25" hidden="1" x14ac:dyDescent="0.3">
      <c r="A26" s="22" t="s">
        <v>171</v>
      </c>
      <c r="B26" s="17" t="s">
        <v>22</v>
      </c>
      <c r="C26" s="18" t="s">
        <v>21</v>
      </c>
      <c r="D26" s="19" t="s">
        <v>23</v>
      </c>
      <c r="E26" s="24">
        <f t="shared" si="5"/>
        <v>0</v>
      </c>
      <c r="F26" s="24"/>
      <c r="G26" s="24"/>
      <c r="H26" s="24"/>
      <c r="I26" s="24"/>
      <c r="J26" s="24">
        <f t="shared" si="3"/>
        <v>0</v>
      </c>
      <c r="K26" s="24"/>
      <c r="L26" s="24"/>
      <c r="M26" s="24"/>
      <c r="N26" s="24"/>
      <c r="O26" s="24"/>
      <c r="P26" s="49">
        <f t="shared" si="4"/>
        <v>0</v>
      </c>
      <c r="Q26" s="5"/>
    </row>
    <row r="27" spans="1:17" s="4" customFormat="1" ht="77.25" hidden="1" customHeight="1" x14ac:dyDescent="0.3">
      <c r="A27" s="22" t="s">
        <v>319</v>
      </c>
      <c r="B27" s="17">
        <v>7540</v>
      </c>
      <c r="C27" s="18" t="s">
        <v>321</v>
      </c>
      <c r="D27" s="19" t="s">
        <v>320</v>
      </c>
      <c r="E27" s="24">
        <f t="shared" si="5"/>
        <v>0</v>
      </c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49">
        <f t="shared" si="4"/>
        <v>0</v>
      </c>
      <c r="Q27" s="5"/>
    </row>
    <row r="28" spans="1:17" s="4" customFormat="1" ht="69" hidden="1" customHeight="1" x14ac:dyDescent="0.3">
      <c r="A28" s="22" t="s">
        <v>169</v>
      </c>
      <c r="B28" s="17">
        <v>7680</v>
      </c>
      <c r="C28" s="18" t="s">
        <v>24</v>
      </c>
      <c r="D28" s="19" t="s">
        <v>170</v>
      </c>
      <c r="E28" s="24">
        <f t="shared" si="5"/>
        <v>0</v>
      </c>
      <c r="F28" s="24"/>
      <c r="G28" s="24"/>
      <c r="H28" s="24"/>
      <c r="I28" s="24"/>
      <c r="J28" s="24">
        <f t="shared" si="3"/>
        <v>0</v>
      </c>
      <c r="K28" s="24"/>
      <c r="L28" s="24"/>
      <c r="M28" s="24"/>
      <c r="N28" s="24"/>
      <c r="O28" s="24"/>
      <c r="P28" s="49">
        <f t="shared" si="4"/>
        <v>0</v>
      </c>
      <c r="Q28" s="5"/>
    </row>
    <row r="29" spans="1:17" s="4" customFormat="1" ht="32.25" hidden="1" customHeight="1" x14ac:dyDescent="0.3">
      <c r="A29" s="22"/>
      <c r="B29" s="13">
        <v>8000</v>
      </c>
      <c r="C29" s="18"/>
      <c r="D29" s="63" t="s">
        <v>242</v>
      </c>
      <c r="E29" s="49">
        <f>E31+E30+E33</f>
        <v>0</v>
      </c>
      <c r="F29" s="49">
        <f>F31+F30+F33</f>
        <v>0</v>
      </c>
      <c r="G29" s="49">
        <f t="shared" ref="G29:O29" si="8">G31+G30</f>
        <v>0</v>
      </c>
      <c r="H29" s="49">
        <f t="shared" si="8"/>
        <v>0</v>
      </c>
      <c r="I29" s="49">
        <f t="shared" si="8"/>
        <v>0</v>
      </c>
      <c r="J29" s="49">
        <f t="shared" si="8"/>
        <v>0</v>
      </c>
      <c r="K29" s="49">
        <f t="shared" si="8"/>
        <v>0</v>
      </c>
      <c r="L29" s="49">
        <f t="shared" si="8"/>
        <v>0</v>
      </c>
      <c r="M29" s="49">
        <f t="shared" si="8"/>
        <v>0</v>
      </c>
      <c r="N29" s="49">
        <f t="shared" si="8"/>
        <v>0</v>
      </c>
      <c r="O29" s="49">
        <f t="shared" si="8"/>
        <v>0</v>
      </c>
      <c r="P29" s="49">
        <f t="shared" si="4"/>
        <v>0</v>
      </c>
      <c r="Q29" s="5"/>
    </row>
    <row r="30" spans="1:17" s="4" customFormat="1" ht="65.25" hidden="1" customHeight="1" x14ac:dyDescent="0.3">
      <c r="A30" s="22" t="s">
        <v>160</v>
      </c>
      <c r="B30" s="17" t="s">
        <v>26</v>
      </c>
      <c r="C30" s="18" t="s">
        <v>25</v>
      </c>
      <c r="D30" s="19" t="s">
        <v>27</v>
      </c>
      <c r="E30" s="24">
        <f t="shared" ref="E30" si="9">F30</f>
        <v>0</v>
      </c>
      <c r="F30" s="24"/>
      <c r="G30" s="24"/>
      <c r="H30" s="24"/>
      <c r="I30" s="24"/>
      <c r="J30" s="24">
        <f t="shared" ref="J30" si="10">L30+O30</f>
        <v>0</v>
      </c>
      <c r="K30" s="24"/>
      <c r="L30" s="24"/>
      <c r="M30" s="24"/>
      <c r="N30" s="24"/>
      <c r="O30" s="24"/>
      <c r="P30" s="49">
        <f t="shared" si="4"/>
        <v>0</v>
      </c>
      <c r="Q30" s="5"/>
    </row>
    <row r="31" spans="1:17" s="4" customFormat="1" ht="60.75" hidden="1" customHeight="1" x14ac:dyDescent="0.3">
      <c r="A31" s="22" t="s">
        <v>227</v>
      </c>
      <c r="B31" s="17">
        <v>8230</v>
      </c>
      <c r="C31" s="22" t="s">
        <v>228</v>
      </c>
      <c r="D31" s="62" t="s">
        <v>226</v>
      </c>
      <c r="E31" s="24">
        <f t="shared" si="5"/>
        <v>0</v>
      </c>
      <c r="F31" s="24"/>
      <c r="G31" s="24"/>
      <c r="H31" s="24"/>
      <c r="I31" s="24"/>
      <c r="J31" s="24">
        <f>K31+L31</f>
        <v>0</v>
      </c>
      <c r="K31" s="24"/>
      <c r="L31" s="24"/>
      <c r="M31" s="24"/>
      <c r="N31" s="24"/>
      <c r="O31" s="24"/>
      <c r="P31" s="49">
        <f t="shared" si="4"/>
        <v>0</v>
      </c>
      <c r="Q31" s="5"/>
    </row>
    <row r="32" spans="1:17" s="77" customFormat="1" ht="81" hidden="1" customHeight="1" x14ac:dyDescent="0.3">
      <c r="A32" s="131"/>
      <c r="B32" s="132"/>
      <c r="C32" s="131"/>
      <c r="D32" s="81" t="s">
        <v>257</v>
      </c>
      <c r="E32" s="133">
        <f t="shared" ref="E32" si="11">F32</f>
        <v>0</v>
      </c>
      <c r="F32" s="133"/>
      <c r="G32" s="133"/>
      <c r="H32" s="133"/>
      <c r="I32" s="133"/>
      <c r="J32" s="24">
        <f t="shared" ref="J32:J33" si="12">K32+L32</f>
        <v>0</v>
      </c>
      <c r="K32" s="23"/>
      <c r="L32" s="23"/>
      <c r="M32" s="23"/>
      <c r="N32" s="23"/>
      <c r="O32" s="23"/>
      <c r="P32" s="49">
        <f t="shared" si="4"/>
        <v>0</v>
      </c>
      <c r="Q32" s="76"/>
    </row>
    <row r="33" spans="1:19" s="77" customFormat="1" ht="63.75" hidden="1" customHeight="1" x14ac:dyDescent="0.3">
      <c r="A33" s="22" t="s">
        <v>341</v>
      </c>
      <c r="B33" s="17">
        <v>8775</v>
      </c>
      <c r="C33" s="22" t="s">
        <v>16</v>
      </c>
      <c r="D33" s="62" t="s">
        <v>340</v>
      </c>
      <c r="E33" s="24">
        <f>F33</f>
        <v>0</v>
      </c>
      <c r="F33" s="24"/>
      <c r="G33" s="23"/>
      <c r="H33" s="23"/>
      <c r="I33" s="23"/>
      <c r="J33" s="24">
        <f t="shared" si="12"/>
        <v>0</v>
      </c>
      <c r="K33" s="23"/>
      <c r="L33" s="23"/>
      <c r="M33" s="23"/>
      <c r="N33" s="23"/>
      <c r="O33" s="23"/>
      <c r="P33" s="49">
        <f t="shared" si="4"/>
        <v>0</v>
      </c>
      <c r="Q33" s="76"/>
    </row>
    <row r="34" spans="1:19" s="4" customFormat="1" ht="42.75" hidden="1" customHeight="1" x14ac:dyDescent="0.3">
      <c r="A34" s="13" t="s">
        <v>28</v>
      </c>
      <c r="B34" s="14"/>
      <c r="C34" s="15"/>
      <c r="D34" s="142" t="s">
        <v>150</v>
      </c>
      <c r="E34" s="49">
        <f>E35</f>
        <v>0</v>
      </c>
      <c r="F34" s="49">
        <f t="shared" ref="F34:I34" si="13">F35</f>
        <v>0</v>
      </c>
      <c r="G34" s="49">
        <f t="shared" si="13"/>
        <v>0</v>
      </c>
      <c r="H34" s="49">
        <f t="shared" si="13"/>
        <v>0</v>
      </c>
      <c r="I34" s="49">
        <f t="shared" si="13"/>
        <v>0</v>
      </c>
      <c r="J34" s="49">
        <f t="shared" ref="J34" si="14">J35</f>
        <v>0</v>
      </c>
      <c r="K34" s="49">
        <f t="shared" ref="K34" si="15">K35</f>
        <v>0</v>
      </c>
      <c r="L34" s="49">
        <f t="shared" ref="L34" si="16">L35</f>
        <v>0</v>
      </c>
      <c r="M34" s="49">
        <v>0</v>
      </c>
      <c r="N34" s="49">
        <f t="shared" ref="N34" si="17">N35</f>
        <v>0</v>
      </c>
      <c r="O34" s="49">
        <f t="shared" ref="O34" si="18">O35</f>
        <v>0</v>
      </c>
      <c r="P34" s="49">
        <f t="shared" si="4"/>
        <v>0</v>
      </c>
    </row>
    <row r="35" spans="1:19" s="4" customFormat="1" ht="43.5" hidden="1" customHeight="1" x14ac:dyDescent="0.3">
      <c r="A35" s="13" t="s">
        <v>29</v>
      </c>
      <c r="B35" s="14"/>
      <c r="C35" s="15"/>
      <c r="D35" s="142" t="s">
        <v>150</v>
      </c>
      <c r="E35" s="49">
        <f t="shared" ref="E35:O35" si="19">E38+E36+E65</f>
        <v>0</v>
      </c>
      <c r="F35" s="49">
        <f t="shared" si="19"/>
        <v>0</v>
      </c>
      <c r="G35" s="49">
        <f t="shared" si="19"/>
        <v>0</v>
      </c>
      <c r="H35" s="49">
        <f t="shared" si="19"/>
        <v>0</v>
      </c>
      <c r="I35" s="49">
        <f t="shared" si="19"/>
        <v>0</v>
      </c>
      <c r="J35" s="49">
        <f t="shared" si="19"/>
        <v>0</v>
      </c>
      <c r="K35" s="49">
        <f t="shared" si="19"/>
        <v>0</v>
      </c>
      <c r="L35" s="49">
        <f t="shared" si="19"/>
        <v>0</v>
      </c>
      <c r="M35" s="49">
        <f t="shared" si="19"/>
        <v>0</v>
      </c>
      <c r="N35" s="49">
        <f t="shared" si="19"/>
        <v>0</v>
      </c>
      <c r="O35" s="49">
        <f t="shared" si="19"/>
        <v>0</v>
      </c>
      <c r="P35" s="49">
        <f t="shared" si="4"/>
        <v>0</v>
      </c>
    </row>
    <row r="36" spans="1:19" s="4" customFormat="1" ht="50.25" hidden="1" customHeight="1" x14ac:dyDescent="0.3">
      <c r="A36" s="13" t="s">
        <v>207</v>
      </c>
      <c r="B36" s="14" t="s">
        <v>208</v>
      </c>
      <c r="C36" s="15" t="s">
        <v>207</v>
      </c>
      <c r="D36" s="16" t="s">
        <v>209</v>
      </c>
      <c r="E36" s="49">
        <f>E37</f>
        <v>0</v>
      </c>
      <c r="F36" s="49">
        <f t="shared" ref="F36:O36" si="20">F37</f>
        <v>0</v>
      </c>
      <c r="G36" s="49">
        <f t="shared" si="20"/>
        <v>0</v>
      </c>
      <c r="H36" s="49">
        <f t="shared" si="20"/>
        <v>0</v>
      </c>
      <c r="I36" s="49">
        <f t="shared" si="20"/>
        <v>0</v>
      </c>
      <c r="J36" s="49">
        <f t="shared" si="20"/>
        <v>0</v>
      </c>
      <c r="K36" s="49">
        <f t="shared" si="20"/>
        <v>0</v>
      </c>
      <c r="L36" s="49">
        <f t="shared" si="20"/>
        <v>0</v>
      </c>
      <c r="M36" s="49">
        <f t="shared" si="20"/>
        <v>0</v>
      </c>
      <c r="N36" s="49">
        <f t="shared" si="20"/>
        <v>0</v>
      </c>
      <c r="O36" s="49">
        <f t="shared" si="20"/>
        <v>0</v>
      </c>
      <c r="P36" s="49">
        <f t="shared" si="4"/>
        <v>0</v>
      </c>
    </row>
    <row r="37" spans="1:19" s="113" customFormat="1" ht="78" hidden="1" customHeight="1" x14ac:dyDescent="0.3">
      <c r="A37" s="112" t="s">
        <v>274</v>
      </c>
      <c r="B37" s="112" t="s">
        <v>14</v>
      </c>
      <c r="C37" s="19" t="s">
        <v>12</v>
      </c>
      <c r="D37" s="19" t="s">
        <v>15</v>
      </c>
      <c r="E37" s="24">
        <f t="shared" ref="E37:E66" si="21">F37</f>
        <v>0</v>
      </c>
      <c r="F37" s="24"/>
      <c r="G37" s="24"/>
      <c r="H37" s="49"/>
      <c r="I37" s="49"/>
      <c r="J37" s="49">
        <f>K37+L37</f>
        <v>0</v>
      </c>
      <c r="K37" s="49"/>
      <c r="L37" s="49"/>
      <c r="M37" s="49"/>
      <c r="N37" s="49"/>
      <c r="O37" s="49"/>
      <c r="P37" s="49">
        <f t="shared" si="4"/>
        <v>0</v>
      </c>
    </row>
    <row r="38" spans="1:19" s="4" customFormat="1" ht="31.5" hidden="1" customHeight="1" x14ac:dyDescent="0.3">
      <c r="A38" s="13" t="s">
        <v>207</v>
      </c>
      <c r="B38" s="14" t="s">
        <v>210</v>
      </c>
      <c r="C38" s="15" t="s">
        <v>207</v>
      </c>
      <c r="D38" s="143" t="s">
        <v>211</v>
      </c>
      <c r="E38" s="49">
        <f t="shared" ref="E38:O38" si="22">E39+E53+E64+E55+E48+E46+E51+E56+E41+E44</f>
        <v>0</v>
      </c>
      <c r="F38" s="49">
        <f t="shared" si="22"/>
        <v>0</v>
      </c>
      <c r="G38" s="49">
        <f t="shared" si="22"/>
        <v>0</v>
      </c>
      <c r="H38" s="49">
        <f t="shared" si="22"/>
        <v>0</v>
      </c>
      <c r="I38" s="49">
        <f t="shared" si="22"/>
        <v>0</v>
      </c>
      <c r="J38" s="49">
        <f t="shared" si="22"/>
        <v>0</v>
      </c>
      <c r="K38" s="49">
        <f t="shared" si="22"/>
        <v>0</v>
      </c>
      <c r="L38" s="49">
        <f t="shared" si="22"/>
        <v>0</v>
      </c>
      <c r="M38" s="49">
        <f t="shared" si="22"/>
        <v>0</v>
      </c>
      <c r="N38" s="49">
        <f t="shared" si="22"/>
        <v>0</v>
      </c>
      <c r="O38" s="49">
        <f t="shared" si="22"/>
        <v>0</v>
      </c>
      <c r="P38" s="49">
        <f t="shared" si="4"/>
        <v>0</v>
      </c>
    </row>
    <row r="39" spans="1:19" s="4" customFormat="1" ht="30.75" hidden="1" customHeight="1" x14ac:dyDescent="0.3">
      <c r="A39" s="17" t="s">
        <v>30</v>
      </c>
      <c r="B39" s="17" t="s">
        <v>32</v>
      </c>
      <c r="C39" s="18" t="s">
        <v>31</v>
      </c>
      <c r="D39" s="19" t="s">
        <v>314</v>
      </c>
      <c r="E39" s="24">
        <f t="shared" si="21"/>
        <v>0</v>
      </c>
      <c r="F39" s="24"/>
      <c r="G39" s="24"/>
      <c r="H39" s="24"/>
      <c r="I39" s="24"/>
      <c r="J39" s="24">
        <f t="shared" ref="J39:J67" si="23">L39+O39</f>
        <v>0</v>
      </c>
      <c r="K39" s="24"/>
      <c r="L39" s="24"/>
      <c r="M39" s="24"/>
      <c r="N39" s="24"/>
      <c r="O39" s="24"/>
      <c r="P39" s="49">
        <f t="shared" si="4"/>
        <v>0</v>
      </c>
      <c r="R39" s="4" t="s">
        <v>206</v>
      </c>
    </row>
    <row r="40" spans="1:19" s="4" customFormat="1" ht="18.75" hidden="1" x14ac:dyDescent="0.3">
      <c r="A40" s="17"/>
      <c r="B40" s="17"/>
      <c r="C40" s="18"/>
      <c r="D40" s="19"/>
      <c r="E40" s="24">
        <f t="shared" si="21"/>
        <v>0</v>
      </c>
      <c r="F40" s="24"/>
      <c r="G40" s="24"/>
      <c r="H40" s="24"/>
      <c r="I40" s="24"/>
      <c r="J40" s="24">
        <f t="shared" si="23"/>
        <v>0</v>
      </c>
      <c r="K40" s="24"/>
      <c r="L40" s="24"/>
      <c r="M40" s="24"/>
      <c r="N40" s="24"/>
      <c r="O40" s="24"/>
      <c r="P40" s="49">
        <f t="shared" si="4"/>
        <v>0</v>
      </c>
    </row>
    <row r="41" spans="1:19" s="4" customFormat="1" ht="63" hidden="1" customHeight="1" x14ac:dyDescent="0.3">
      <c r="A41" s="17" t="s">
        <v>281</v>
      </c>
      <c r="B41" s="17">
        <v>1021</v>
      </c>
      <c r="C41" s="18" t="s">
        <v>34</v>
      </c>
      <c r="D41" s="62" t="s">
        <v>358</v>
      </c>
      <c r="E41" s="24">
        <f>F41</f>
        <v>0</v>
      </c>
      <c r="F41" s="24">
        <f>F42+F43</f>
        <v>0</v>
      </c>
      <c r="G41" s="24">
        <f>G42+G43</f>
        <v>0</v>
      </c>
      <c r="H41" s="24">
        <f>H42+H43</f>
        <v>0</v>
      </c>
      <c r="I41" s="24"/>
      <c r="J41" s="24">
        <f t="shared" si="23"/>
        <v>0</v>
      </c>
      <c r="K41" s="24"/>
      <c r="L41" s="24"/>
      <c r="M41" s="24"/>
      <c r="N41" s="24"/>
      <c r="O41" s="24"/>
      <c r="P41" s="49">
        <f t="shared" si="4"/>
        <v>0</v>
      </c>
    </row>
    <row r="42" spans="1:19" s="4" customFormat="1" ht="36.75" hidden="1" customHeight="1" x14ac:dyDescent="0.3">
      <c r="A42" s="17"/>
      <c r="B42" s="17"/>
      <c r="C42" s="18"/>
      <c r="D42" s="154" t="s">
        <v>360</v>
      </c>
      <c r="E42" s="24">
        <f t="shared" ref="E42:E43" si="24">F42</f>
        <v>0</v>
      </c>
      <c r="F42" s="24"/>
      <c r="G42" s="24"/>
      <c r="H42" s="24"/>
      <c r="I42" s="24"/>
      <c r="J42" s="24">
        <f t="shared" si="23"/>
        <v>0</v>
      </c>
      <c r="K42" s="24"/>
      <c r="L42" s="24"/>
      <c r="M42" s="24"/>
      <c r="N42" s="24"/>
      <c r="O42" s="24"/>
      <c r="P42" s="49">
        <f>E42+J42</f>
        <v>0</v>
      </c>
    </row>
    <row r="43" spans="1:19" s="4" customFormat="1" ht="24.75" hidden="1" customHeight="1" x14ac:dyDescent="0.3">
      <c r="A43" s="17"/>
      <c r="B43" s="17"/>
      <c r="C43" s="18"/>
      <c r="D43" s="154" t="s">
        <v>359</v>
      </c>
      <c r="E43" s="24">
        <f t="shared" si="24"/>
        <v>0</v>
      </c>
      <c r="F43" s="24"/>
      <c r="G43" s="24"/>
      <c r="H43" s="24"/>
      <c r="I43" s="24"/>
      <c r="J43" s="24">
        <f t="shared" si="23"/>
        <v>0</v>
      </c>
      <c r="K43" s="24"/>
      <c r="L43" s="24"/>
      <c r="M43" s="24"/>
      <c r="N43" s="24"/>
      <c r="O43" s="24"/>
      <c r="P43" s="49">
        <f>E43+J43</f>
        <v>0</v>
      </c>
    </row>
    <row r="44" spans="1:19" s="4" customFormat="1" ht="37.5" hidden="1" customHeight="1" x14ac:dyDescent="0.3">
      <c r="A44" s="17" t="s">
        <v>344</v>
      </c>
      <c r="B44" s="17">
        <v>1030</v>
      </c>
      <c r="C44" s="18"/>
      <c r="D44" s="62" t="s">
        <v>345</v>
      </c>
      <c r="E44" s="24">
        <f>E45</f>
        <v>0</v>
      </c>
      <c r="F44" s="24"/>
      <c r="G44" s="24">
        <f t="shared" ref="G44:I44" si="25">G45</f>
        <v>0</v>
      </c>
      <c r="H44" s="24">
        <f t="shared" si="25"/>
        <v>0</v>
      </c>
      <c r="I44" s="24">
        <f t="shared" si="25"/>
        <v>0</v>
      </c>
      <c r="J44" s="24">
        <f>J45</f>
        <v>0</v>
      </c>
      <c r="K44" s="24">
        <f t="shared" ref="K44:O44" si="26">K45</f>
        <v>0</v>
      </c>
      <c r="L44" s="24">
        <f t="shared" si="26"/>
        <v>0</v>
      </c>
      <c r="M44" s="24">
        <f t="shared" si="26"/>
        <v>0</v>
      </c>
      <c r="N44" s="24">
        <f t="shared" si="26"/>
        <v>0</v>
      </c>
      <c r="O44" s="24">
        <f t="shared" si="26"/>
        <v>0</v>
      </c>
      <c r="P44" s="49">
        <f t="shared" si="4"/>
        <v>0</v>
      </c>
    </row>
    <row r="45" spans="1:19" s="4" customFormat="1" ht="37.5" hidden="1" customHeight="1" x14ac:dyDescent="0.3">
      <c r="A45" s="17" t="s">
        <v>343</v>
      </c>
      <c r="B45" s="17">
        <v>1031</v>
      </c>
      <c r="C45" s="18" t="s">
        <v>34</v>
      </c>
      <c r="D45" s="62" t="s">
        <v>205</v>
      </c>
      <c r="E45" s="24">
        <f>F45+I45</f>
        <v>0</v>
      </c>
      <c r="F45" s="24"/>
      <c r="G45" s="24"/>
      <c r="H45" s="24"/>
      <c r="I45" s="24"/>
      <c r="J45" s="24"/>
      <c r="K45" s="24"/>
      <c r="L45" s="24"/>
      <c r="M45" s="24"/>
      <c r="N45" s="24"/>
      <c r="O45" s="24"/>
      <c r="P45" s="49">
        <f t="shared" si="4"/>
        <v>0</v>
      </c>
    </row>
    <row r="46" spans="1:19" s="4" customFormat="1" ht="162.75" hidden="1" customHeight="1" x14ac:dyDescent="0.3">
      <c r="A46" s="17" t="s">
        <v>233</v>
      </c>
      <c r="B46" s="17">
        <v>1060</v>
      </c>
      <c r="C46" s="18"/>
      <c r="D46" s="114" t="s">
        <v>229</v>
      </c>
      <c r="E46" s="24">
        <f t="shared" ref="E46:E47" si="27">F46</f>
        <v>0</v>
      </c>
      <c r="F46" s="24"/>
      <c r="G46" s="24">
        <f t="shared" ref="G46:O46" si="28">G47</f>
        <v>0</v>
      </c>
      <c r="H46" s="24">
        <f t="shared" si="28"/>
        <v>0</v>
      </c>
      <c r="I46" s="24">
        <f t="shared" si="28"/>
        <v>0</v>
      </c>
      <c r="J46" s="24">
        <f t="shared" si="28"/>
        <v>0</v>
      </c>
      <c r="K46" s="24">
        <f t="shared" si="28"/>
        <v>0</v>
      </c>
      <c r="L46" s="24">
        <f t="shared" si="28"/>
        <v>0</v>
      </c>
      <c r="M46" s="24">
        <f t="shared" si="28"/>
        <v>0</v>
      </c>
      <c r="N46" s="24">
        <f t="shared" si="28"/>
        <v>0</v>
      </c>
      <c r="O46" s="24">
        <f t="shared" si="28"/>
        <v>0</v>
      </c>
      <c r="P46" s="49">
        <f t="shared" si="4"/>
        <v>0</v>
      </c>
      <c r="S46" s="4" t="s">
        <v>206</v>
      </c>
    </row>
    <row r="47" spans="1:19" s="4" customFormat="1" ht="51" hidden="1" customHeight="1" x14ac:dyDescent="0.3">
      <c r="A47" s="17" t="s">
        <v>230</v>
      </c>
      <c r="B47" s="17">
        <v>1061</v>
      </c>
      <c r="C47" s="22" t="s">
        <v>34</v>
      </c>
      <c r="D47" s="19" t="s">
        <v>43</v>
      </c>
      <c r="E47" s="24">
        <f t="shared" si="27"/>
        <v>0</v>
      </c>
      <c r="F47" s="24"/>
      <c r="G47" s="24"/>
      <c r="H47" s="24"/>
      <c r="I47" s="24"/>
      <c r="J47" s="24">
        <f t="shared" ref="J47" si="29">L47+O47</f>
        <v>0</v>
      </c>
      <c r="K47" s="24"/>
      <c r="L47" s="24"/>
      <c r="M47" s="24"/>
      <c r="N47" s="24"/>
      <c r="O47" s="24"/>
      <c r="P47" s="49">
        <f t="shared" si="4"/>
        <v>0</v>
      </c>
    </row>
    <row r="48" spans="1:19" s="4" customFormat="1" ht="57.75" hidden="1" customHeight="1" x14ac:dyDescent="0.3">
      <c r="A48" s="17" t="s">
        <v>275</v>
      </c>
      <c r="B48" s="17">
        <v>1070</v>
      </c>
      <c r="C48" s="18" t="s">
        <v>37</v>
      </c>
      <c r="D48" s="48" t="s">
        <v>276</v>
      </c>
      <c r="E48" s="24">
        <f t="shared" si="21"/>
        <v>0</v>
      </c>
      <c r="F48" s="24"/>
      <c r="G48" s="24"/>
      <c r="H48" s="24"/>
      <c r="I48" s="24"/>
      <c r="J48" s="24">
        <f t="shared" si="23"/>
        <v>0</v>
      </c>
      <c r="K48" s="24"/>
      <c r="L48" s="24"/>
      <c r="M48" s="24"/>
      <c r="N48" s="24"/>
      <c r="O48" s="24"/>
      <c r="P48" s="49">
        <f t="shared" si="4"/>
        <v>0</v>
      </c>
    </row>
    <row r="49" spans="1:16" s="4" customFormat="1" ht="75" hidden="1" x14ac:dyDescent="0.3">
      <c r="A49" s="17" t="s">
        <v>36</v>
      </c>
      <c r="B49" s="17" t="s">
        <v>18</v>
      </c>
      <c r="C49" s="18" t="s">
        <v>37</v>
      </c>
      <c r="D49" s="19" t="s">
        <v>38</v>
      </c>
      <c r="E49" s="24">
        <f t="shared" si="21"/>
        <v>0</v>
      </c>
      <c r="F49" s="24"/>
      <c r="G49" s="24"/>
      <c r="H49" s="24"/>
      <c r="I49" s="24"/>
      <c r="J49" s="24">
        <f t="shared" si="23"/>
        <v>0</v>
      </c>
      <c r="K49" s="24"/>
      <c r="L49" s="24"/>
      <c r="M49" s="24"/>
      <c r="N49" s="24"/>
      <c r="O49" s="24"/>
      <c r="P49" s="49">
        <f t="shared" si="4"/>
        <v>0</v>
      </c>
    </row>
    <row r="50" spans="1:16" s="4" customFormat="1" ht="56.25" hidden="1" customHeight="1" x14ac:dyDescent="0.3">
      <c r="A50" s="17" t="s">
        <v>39</v>
      </c>
      <c r="B50" s="17" t="s">
        <v>41</v>
      </c>
      <c r="C50" s="18" t="s">
        <v>40</v>
      </c>
      <c r="D50" s="19" t="s">
        <v>42</v>
      </c>
      <c r="E50" s="24">
        <f t="shared" si="21"/>
        <v>0</v>
      </c>
      <c r="F50" s="24"/>
      <c r="G50" s="24"/>
      <c r="H50" s="24"/>
      <c r="I50" s="24"/>
      <c r="J50" s="24">
        <f t="shared" si="23"/>
        <v>0</v>
      </c>
      <c r="K50" s="24"/>
      <c r="L50" s="24"/>
      <c r="M50" s="24"/>
      <c r="N50" s="24"/>
      <c r="O50" s="24"/>
      <c r="P50" s="49">
        <f t="shared" si="4"/>
        <v>0</v>
      </c>
    </row>
    <row r="51" spans="1:16" s="4" customFormat="1" ht="51" hidden="1" customHeight="1" x14ac:dyDescent="0.3">
      <c r="A51" s="17" t="s">
        <v>277</v>
      </c>
      <c r="B51" s="17">
        <v>1141</v>
      </c>
      <c r="C51" s="22" t="s">
        <v>40</v>
      </c>
      <c r="D51" s="36" t="s">
        <v>43</v>
      </c>
      <c r="E51" s="24">
        <f>E52</f>
        <v>0</v>
      </c>
      <c r="F51" s="24">
        <f>F52</f>
        <v>0</v>
      </c>
      <c r="G51" s="24">
        <f>G52</f>
        <v>0</v>
      </c>
      <c r="H51" s="24"/>
      <c r="I51" s="24">
        <f t="shared" ref="I51:O51" si="30">I52</f>
        <v>0</v>
      </c>
      <c r="J51" s="24">
        <f>J52</f>
        <v>0</v>
      </c>
      <c r="K51" s="24">
        <f t="shared" si="30"/>
        <v>0</v>
      </c>
      <c r="L51" s="24">
        <f t="shared" si="30"/>
        <v>0</v>
      </c>
      <c r="M51" s="24">
        <f t="shared" si="30"/>
        <v>0</v>
      </c>
      <c r="N51" s="24">
        <f t="shared" si="30"/>
        <v>0</v>
      </c>
      <c r="O51" s="24">
        <f t="shared" si="30"/>
        <v>0</v>
      </c>
      <c r="P51" s="49">
        <f t="shared" si="4"/>
        <v>0</v>
      </c>
    </row>
    <row r="52" spans="1:16" s="4" customFormat="1" ht="51" hidden="1" customHeight="1" x14ac:dyDescent="0.3">
      <c r="A52" s="17"/>
      <c r="B52" s="17"/>
      <c r="C52" s="22"/>
      <c r="D52" s="19" t="s">
        <v>278</v>
      </c>
      <c r="E52" s="24">
        <f t="shared" si="21"/>
        <v>0</v>
      </c>
      <c r="F52" s="24"/>
      <c r="G52" s="24"/>
      <c r="H52" s="24"/>
      <c r="I52" s="24"/>
      <c r="J52" s="24">
        <f>K52+L52</f>
        <v>0</v>
      </c>
      <c r="K52" s="24"/>
      <c r="L52" s="24"/>
      <c r="M52" s="24"/>
      <c r="N52" s="24"/>
      <c r="O52" s="24"/>
      <c r="P52" s="49">
        <f t="shared" si="4"/>
        <v>0</v>
      </c>
    </row>
    <row r="53" spans="1:16" s="4" customFormat="1" ht="57.75" hidden="1" customHeight="1" x14ac:dyDescent="0.3">
      <c r="A53" s="17" t="s">
        <v>245</v>
      </c>
      <c r="B53" s="17">
        <v>1151</v>
      </c>
      <c r="C53" s="22" t="s">
        <v>40</v>
      </c>
      <c r="D53" s="62" t="s">
        <v>244</v>
      </c>
      <c r="E53" s="24">
        <f t="shared" si="21"/>
        <v>0</v>
      </c>
      <c r="F53" s="24"/>
      <c r="G53" s="24"/>
      <c r="H53" s="24"/>
      <c r="I53" s="24"/>
      <c r="J53" s="24">
        <f>K53+L53</f>
        <v>0</v>
      </c>
      <c r="K53" s="24"/>
      <c r="L53" s="24"/>
      <c r="M53" s="24"/>
      <c r="N53" s="24"/>
      <c r="O53" s="24"/>
      <c r="P53" s="49">
        <f t="shared" si="4"/>
        <v>0</v>
      </c>
    </row>
    <row r="54" spans="1:16" s="4" customFormat="1" ht="57.75" hidden="1" customHeight="1" x14ac:dyDescent="0.3">
      <c r="A54" s="17"/>
      <c r="B54" s="17"/>
      <c r="C54" s="22"/>
      <c r="D54" s="19" t="s">
        <v>246</v>
      </c>
      <c r="E54" s="24">
        <f t="shared" si="21"/>
        <v>0</v>
      </c>
      <c r="F54" s="24"/>
      <c r="G54" s="24"/>
      <c r="H54" s="24"/>
      <c r="I54" s="24"/>
      <c r="J54" s="24">
        <f t="shared" ref="J54:J64" si="31">K54+L54</f>
        <v>0</v>
      </c>
      <c r="K54" s="24"/>
      <c r="L54" s="24"/>
      <c r="M54" s="24"/>
      <c r="N54" s="24"/>
      <c r="O54" s="24"/>
      <c r="P54" s="49">
        <f t="shared" si="4"/>
        <v>0</v>
      </c>
    </row>
    <row r="55" spans="1:16" s="4" customFormat="1" ht="162.75" hidden="1" customHeight="1" x14ac:dyDescent="0.3">
      <c r="A55" s="17" t="s">
        <v>262</v>
      </c>
      <c r="B55" s="17">
        <v>1154</v>
      </c>
      <c r="C55" s="22" t="s">
        <v>40</v>
      </c>
      <c r="D55" s="19" t="s">
        <v>263</v>
      </c>
      <c r="E55" s="24">
        <f t="shared" si="21"/>
        <v>0</v>
      </c>
      <c r="F55" s="24"/>
      <c r="G55" s="24"/>
      <c r="H55" s="24"/>
      <c r="I55" s="24"/>
      <c r="J55" s="24">
        <f t="shared" si="31"/>
        <v>0</v>
      </c>
      <c r="K55" s="24"/>
      <c r="L55" s="24"/>
      <c r="M55" s="24"/>
      <c r="N55" s="24"/>
      <c r="O55" s="24"/>
      <c r="P55" s="49">
        <f t="shared" si="4"/>
        <v>0</v>
      </c>
    </row>
    <row r="56" spans="1:16" s="4" customFormat="1" ht="69.75" hidden="1" customHeight="1" x14ac:dyDescent="0.3">
      <c r="A56" s="17" t="s">
        <v>279</v>
      </c>
      <c r="B56" s="17">
        <v>1160</v>
      </c>
      <c r="C56" s="18" t="s">
        <v>40</v>
      </c>
      <c r="D56" s="36" t="s">
        <v>280</v>
      </c>
      <c r="E56" s="24">
        <f t="shared" si="21"/>
        <v>0</v>
      </c>
      <c r="F56" s="24"/>
      <c r="G56" s="24"/>
      <c r="H56" s="24"/>
      <c r="I56" s="24"/>
      <c r="J56" s="24">
        <f t="shared" si="31"/>
        <v>0</v>
      </c>
      <c r="K56" s="24"/>
      <c r="L56" s="24"/>
      <c r="M56" s="24"/>
      <c r="N56" s="24"/>
      <c r="O56" s="24"/>
      <c r="P56" s="49">
        <f t="shared" si="4"/>
        <v>0</v>
      </c>
    </row>
    <row r="57" spans="1:16" s="4" customFormat="1" ht="37.5" hidden="1" x14ac:dyDescent="0.3">
      <c r="A57" s="17" t="s">
        <v>44</v>
      </c>
      <c r="B57" s="17" t="s">
        <v>45</v>
      </c>
      <c r="C57" s="18" t="s">
        <v>40</v>
      </c>
      <c r="D57" s="19" t="s">
        <v>46</v>
      </c>
      <c r="E57" s="24">
        <f t="shared" si="21"/>
        <v>0</v>
      </c>
      <c r="F57" s="24"/>
      <c r="G57" s="24"/>
      <c r="H57" s="24"/>
      <c r="I57" s="24"/>
      <c r="J57" s="24">
        <f t="shared" si="31"/>
        <v>0</v>
      </c>
      <c r="K57" s="24"/>
      <c r="L57" s="24"/>
      <c r="M57" s="24"/>
      <c r="N57" s="24"/>
      <c r="O57" s="24"/>
      <c r="P57" s="49">
        <f t="shared" si="4"/>
        <v>0</v>
      </c>
    </row>
    <row r="58" spans="1:16" s="4" customFormat="1" ht="37.5" hidden="1" x14ac:dyDescent="0.3">
      <c r="A58" s="17" t="s">
        <v>47</v>
      </c>
      <c r="B58" s="17" t="s">
        <v>48</v>
      </c>
      <c r="C58" s="18" t="s">
        <v>40</v>
      </c>
      <c r="D58" s="19" t="s">
        <v>159</v>
      </c>
      <c r="E58" s="24">
        <f t="shared" si="21"/>
        <v>0</v>
      </c>
      <c r="F58" s="24"/>
      <c r="G58" s="24"/>
      <c r="H58" s="24"/>
      <c r="I58" s="24"/>
      <c r="J58" s="24">
        <f t="shared" si="31"/>
        <v>0</v>
      </c>
      <c r="K58" s="24"/>
      <c r="L58" s="24"/>
      <c r="M58" s="24"/>
      <c r="N58" s="24"/>
      <c r="O58" s="24"/>
      <c r="P58" s="49">
        <f t="shared" si="4"/>
        <v>0</v>
      </c>
    </row>
    <row r="59" spans="1:16" s="4" customFormat="1" ht="37.5" hidden="1" x14ac:dyDescent="0.3">
      <c r="A59" s="17"/>
      <c r="B59" s="17"/>
      <c r="C59" s="18"/>
      <c r="D59" s="20" t="s">
        <v>191</v>
      </c>
      <c r="E59" s="24">
        <f t="shared" si="21"/>
        <v>0</v>
      </c>
      <c r="F59" s="23"/>
      <c r="G59" s="23"/>
      <c r="H59" s="23"/>
      <c r="I59" s="23"/>
      <c r="J59" s="24">
        <f t="shared" si="31"/>
        <v>0</v>
      </c>
      <c r="K59" s="23"/>
      <c r="L59" s="23"/>
      <c r="M59" s="23"/>
      <c r="N59" s="23"/>
      <c r="O59" s="23"/>
      <c r="P59" s="49">
        <f t="shared" si="4"/>
        <v>0</v>
      </c>
    </row>
    <row r="60" spans="1:16" s="4" customFormat="1" ht="122.25" hidden="1" customHeight="1" x14ac:dyDescent="0.3">
      <c r="A60" s="94" t="s">
        <v>268</v>
      </c>
      <c r="B60" s="95" t="s">
        <v>269</v>
      </c>
      <c r="C60" s="95" t="s">
        <v>40</v>
      </c>
      <c r="D60" s="96" t="s">
        <v>270</v>
      </c>
      <c r="E60" s="24">
        <f>E61+E62</f>
        <v>0</v>
      </c>
      <c r="F60" s="24">
        <f>F61+F62</f>
        <v>0</v>
      </c>
      <c r="G60" s="23"/>
      <c r="H60" s="23"/>
      <c r="I60" s="23"/>
      <c r="J60" s="24">
        <f t="shared" si="31"/>
        <v>0</v>
      </c>
      <c r="K60" s="23"/>
      <c r="L60" s="23"/>
      <c r="M60" s="23"/>
      <c r="N60" s="23"/>
      <c r="O60" s="23"/>
      <c r="P60" s="49">
        <f t="shared" si="4"/>
        <v>0</v>
      </c>
    </row>
    <row r="61" spans="1:16" s="4" customFormat="1" ht="54.75" hidden="1" customHeight="1" x14ac:dyDescent="0.3">
      <c r="A61" s="94"/>
      <c r="B61" s="95"/>
      <c r="C61" s="95"/>
      <c r="D61" s="97" t="s">
        <v>271</v>
      </c>
      <c r="E61" s="24">
        <f>F61</f>
        <v>0</v>
      </c>
      <c r="F61" s="23"/>
      <c r="G61" s="23"/>
      <c r="H61" s="23"/>
      <c r="I61" s="23"/>
      <c r="J61" s="24">
        <f t="shared" si="31"/>
        <v>0</v>
      </c>
      <c r="K61" s="23"/>
      <c r="L61" s="23"/>
      <c r="M61" s="23"/>
      <c r="N61" s="23"/>
      <c r="O61" s="23"/>
      <c r="P61" s="49">
        <f t="shared" si="4"/>
        <v>0</v>
      </c>
    </row>
    <row r="62" spans="1:16" s="4" customFormat="1" ht="57" hidden="1" customHeight="1" x14ac:dyDescent="0.3">
      <c r="A62" s="17"/>
      <c r="B62" s="17"/>
      <c r="C62" s="18"/>
      <c r="D62" s="97" t="s">
        <v>272</v>
      </c>
      <c r="E62" s="24">
        <f>F62</f>
        <v>0</v>
      </c>
      <c r="F62" s="23"/>
      <c r="G62" s="23"/>
      <c r="H62" s="23"/>
      <c r="I62" s="23"/>
      <c r="J62" s="24">
        <f t="shared" si="31"/>
        <v>0</v>
      </c>
      <c r="K62" s="23"/>
      <c r="L62" s="23"/>
      <c r="M62" s="23"/>
      <c r="N62" s="23"/>
      <c r="O62" s="23"/>
      <c r="P62" s="49">
        <f t="shared" si="4"/>
        <v>0</v>
      </c>
    </row>
    <row r="63" spans="1:16" s="4" customFormat="1" ht="85.5" hidden="1" customHeight="1" x14ac:dyDescent="0.3">
      <c r="A63" s="17" t="s">
        <v>232</v>
      </c>
      <c r="B63" s="17">
        <v>1210</v>
      </c>
      <c r="C63" s="52" t="s">
        <v>40</v>
      </c>
      <c r="D63" s="43" t="s">
        <v>231</v>
      </c>
      <c r="E63" s="24">
        <f t="shared" si="21"/>
        <v>0</v>
      </c>
      <c r="F63" s="23"/>
      <c r="G63" s="23"/>
      <c r="H63" s="23"/>
      <c r="I63" s="23"/>
      <c r="J63" s="24">
        <f t="shared" si="31"/>
        <v>0</v>
      </c>
      <c r="K63" s="23"/>
      <c r="L63" s="23"/>
      <c r="M63" s="23"/>
      <c r="N63" s="23"/>
      <c r="O63" s="23"/>
      <c r="P63" s="49">
        <f t="shared" si="4"/>
        <v>0</v>
      </c>
    </row>
    <row r="64" spans="1:16" s="4" customFormat="1" ht="146.25" hidden="1" customHeight="1" x14ac:dyDescent="0.3">
      <c r="A64" s="17" t="s">
        <v>255</v>
      </c>
      <c r="B64" s="17">
        <v>1182</v>
      </c>
      <c r="C64" s="82" t="s">
        <v>40</v>
      </c>
      <c r="D64" s="55" t="s">
        <v>256</v>
      </c>
      <c r="E64" s="24">
        <f>F64+I64</f>
        <v>0</v>
      </c>
      <c r="F64" s="24"/>
      <c r="G64" s="24"/>
      <c r="H64" s="24"/>
      <c r="I64" s="24"/>
      <c r="J64" s="24">
        <f t="shared" si="31"/>
        <v>0</v>
      </c>
      <c r="K64" s="24"/>
      <c r="L64" s="24"/>
      <c r="M64" s="24"/>
      <c r="N64" s="24"/>
      <c r="O64" s="24"/>
      <c r="P64" s="49">
        <f t="shared" si="4"/>
        <v>0</v>
      </c>
    </row>
    <row r="65" spans="1:17" s="4" customFormat="1" ht="60.75" hidden="1" customHeight="1" x14ac:dyDescent="0.3">
      <c r="A65" s="17"/>
      <c r="B65" s="13">
        <v>3000</v>
      </c>
      <c r="C65" s="136"/>
      <c r="D65" s="103" t="s">
        <v>349</v>
      </c>
      <c r="E65" s="49">
        <f>E66</f>
        <v>0</v>
      </c>
      <c r="F65" s="49">
        <f t="shared" ref="F65:O65" si="32">F66</f>
        <v>0</v>
      </c>
      <c r="G65" s="49">
        <f t="shared" si="32"/>
        <v>0</v>
      </c>
      <c r="H65" s="49">
        <f t="shared" si="32"/>
        <v>0</v>
      </c>
      <c r="I65" s="49">
        <f t="shared" si="32"/>
        <v>0</v>
      </c>
      <c r="J65" s="49">
        <f t="shared" si="32"/>
        <v>0</v>
      </c>
      <c r="K65" s="49">
        <f t="shared" si="32"/>
        <v>0</v>
      </c>
      <c r="L65" s="49">
        <f t="shared" si="32"/>
        <v>0</v>
      </c>
      <c r="M65" s="49">
        <f t="shared" si="32"/>
        <v>0</v>
      </c>
      <c r="N65" s="49">
        <f t="shared" si="32"/>
        <v>0</v>
      </c>
      <c r="O65" s="49">
        <f t="shared" si="32"/>
        <v>0</v>
      </c>
      <c r="P65" s="49">
        <f t="shared" si="4"/>
        <v>0</v>
      </c>
    </row>
    <row r="66" spans="1:17" s="4" customFormat="1" ht="93.75" hidden="1" x14ac:dyDescent="0.3">
      <c r="A66" s="17" t="s">
        <v>350</v>
      </c>
      <c r="B66" s="17">
        <v>3230</v>
      </c>
      <c r="C66" s="26">
        <v>1070</v>
      </c>
      <c r="D66" s="19" t="s">
        <v>351</v>
      </c>
      <c r="E66" s="24">
        <f t="shared" si="21"/>
        <v>0</v>
      </c>
      <c r="F66" s="24"/>
      <c r="G66" s="24">
        <v>0</v>
      </c>
      <c r="H66" s="24">
        <v>0</v>
      </c>
      <c r="I66" s="24"/>
      <c r="J66" s="24">
        <f t="shared" si="23"/>
        <v>0</v>
      </c>
      <c r="K66" s="24"/>
      <c r="L66" s="24"/>
      <c r="M66" s="24"/>
      <c r="N66" s="24"/>
      <c r="O66" s="24"/>
      <c r="P66" s="49">
        <f t="shared" si="4"/>
        <v>0</v>
      </c>
    </row>
    <row r="67" spans="1:17" s="4" customFormat="1" ht="101.25" hidden="1" customHeight="1" x14ac:dyDescent="0.3">
      <c r="A67" s="17"/>
      <c r="B67" s="17"/>
      <c r="C67" s="26"/>
      <c r="D67" s="137" t="s">
        <v>352</v>
      </c>
      <c r="E67" s="24">
        <f>F67</f>
        <v>0</v>
      </c>
      <c r="F67" s="24"/>
      <c r="G67" s="24"/>
      <c r="H67" s="24"/>
      <c r="I67" s="24"/>
      <c r="J67" s="24">
        <f t="shared" si="23"/>
        <v>0</v>
      </c>
      <c r="K67" s="24"/>
      <c r="L67" s="24"/>
      <c r="M67" s="24"/>
      <c r="N67" s="24"/>
      <c r="O67" s="24"/>
      <c r="P67" s="49">
        <f t="shared" si="4"/>
        <v>0</v>
      </c>
    </row>
    <row r="68" spans="1:17" s="4" customFormat="1" ht="37.5" hidden="1" x14ac:dyDescent="0.3">
      <c r="A68" s="13" t="s">
        <v>49</v>
      </c>
      <c r="B68" s="14"/>
      <c r="C68" s="15"/>
      <c r="D68" s="16" t="s">
        <v>50</v>
      </c>
      <c r="E68" s="49">
        <f>E69</f>
        <v>0</v>
      </c>
      <c r="F68" s="49">
        <f t="shared" ref="F68:I68" si="33">F69</f>
        <v>0</v>
      </c>
      <c r="G68" s="49">
        <f t="shared" si="33"/>
        <v>0</v>
      </c>
      <c r="H68" s="49">
        <f t="shared" si="33"/>
        <v>0</v>
      </c>
      <c r="I68" s="49">
        <f t="shared" si="33"/>
        <v>0</v>
      </c>
      <c r="J68" s="49">
        <f>J69</f>
        <v>0</v>
      </c>
      <c r="K68" s="49">
        <f t="shared" ref="K68:O68" si="34">K69</f>
        <v>0</v>
      </c>
      <c r="L68" s="49">
        <f t="shared" si="34"/>
        <v>0</v>
      </c>
      <c r="M68" s="49">
        <f t="shared" si="34"/>
        <v>0</v>
      </c>
      <c r="N68" s="49">
        <f t="shared" si="34"/>
        <v>0</v>
      </c>
      <c r="O68" s="49">
        <f t="shared" si="34"/>
        <v>0</v>
      </c>
      <c r="P68" s="49">
        <f t="shared" si="4"/>
        <v>0</v>
      </c>
    </row>
    <row r="69" spans="1:17" s="4" customFormat="1" ht="71.25" hidden="1" customHeight="1" x14ac:dyDescent="0.3">
      <c r="A69" s="13" t="s">
        <v>51</v>
      </c>
      <c r="B69" s="14"/>
      <c r="C69" s="15"/>
      <c r="D69" s="139" t="s">
        <v>149</v>
      </c>
      <c r="E69" s="49">
        <f>E70+E73+E82+E106</f>
        <v>0</v>
      </c>
      <c r="F69" s="49">
        <f t="shared" ref="F69:O69" si="35">F70+F73+F82+F106</f>
        <v>0</v>
      </c>
      <c r="G69" s="49">
        <f t="shared" si="35"/>
        <v>0</v>
      </c>
      <c r="H69" s="49">
        <f t="shared" si="35"/>
        <v>0</v>
      </c>
      <c r="I69" s="49">
        <f t="shared" si="35"/>
        <v>0</v>
      </c>
      <c r="J69" s="49">
        <f t="shared" si="35"/>
        <v>0</v>
      </c>
      <c r="K69" s="49">
        <f t="shared" si="35"/>
        <v>0</v>
      </c>
      <c r="L69" s="49">
        <f t="shared" si="35"/>
        <v>0</v>
      </c>
      <c r="M69" s="49">
        <f t="shared" si="35"/>
        <v>0</v>
      </c>
      <c r="N69" s="49">
        <f t="shared" si="35"/>
        <v>0</v>
      </c>
      <c r="O69" s="49">
        <f t="shared" si="35"/>
        <v>0</v>
      </c>
      <c r="P69" s="49">
        <f t="shared" si="4"/>
        <v>0</v>
      </c>
    </row>
    <row r="70" spans="1:17" s="4" customFormat="1" ht="38.25" hidden="1" customHeight="1" x14ac:dyDescent="0.3">
      <c r="A70" s="13"/>
      <c r="B70" s="14" t="s">
        <v>208</v>
      </c>
      <c r="C70" s="15" t="s">
        <v>207</v>
      </c>
      <c r="D70" s="16" t="s">
        <v>209</v>
      </c>
      <c r="E70" s="49">
        <f>E71+E72</f>
        <v>0</v>
      </c>
      <c r="F70" s="49">
        <f t="shared" ref="F70:O70" si="36">F71+F72</f>
        <v>0</v>
      </c>
      <c r="G70" s="49">
        <f t="shared" si="36"/>
        <v>0</v>
      </c>
      <c r="H70" s="49">
        <f t="shared" si="36"/>
        <v>0</v>
      </c>
      <c r="I70" s="49">
        <f t="shared" si="36"/>
        <v>0</v>
      </c>
      <c r="J70" s="49">
        <f t="shared" si="36"/>
        <v>0</v>
      </c>
      <c r="K70" s="49">
        <f t="shared" si="36"/>
        <v>0</v>
      </c>
      <c r="L70" s="49">
        <f t="shared" si="36"/>
        <v>0</v>
      </c>
      <c r="M70" s="49">
        <f t="shared" si="36"/>
        <v>0</v>
      </c>
      <c r="N70" s="49">
        <f t="shared" si="36"/>
        <v>0</v>
      </c>
      <c r="O70" s="49">
        <f t="shared" si="36"/>
        <v>0</v>
      </c>
      <c r="P70" s="49">
        <f t="shared" si="4"/>
        <v>0</v>
      </c>
    </row>
    <row r="71" spans="1:17" s="4" customFormat="1" ht="81.75" hidden="1" customHeight="1" x14ac:dyDescent="0.3">
      <c r="A71" s="17" t="s">
        <v>52</v>
      </c>
      <c r="B71" s="17" t="s">
        <v>14</v>
      </c>
      <c r="C71" s="18" t="s">
        <v>12</v>
      </c>
      <c r="D71" s="19" t="s">
        <v>15</v>
      </c>
      <c r="E71" s="24">
        <f t="shared" ref="E71:E105" si="37">F71</f>
        <v>0</v>
      </c>
      <c r="F71" s="24"/>
      <c r="G71" s="24"/>
      <c r="H71" s="24"/>
      <c r="I71" s="24"/>
      <c r="J71" s="24">
        <f t="shared" ref="J71:J105" si="38">L71+O71</f>
        <v>0</v>
      </c>
      <c r="K71" s="24"/>
      <c r="L71" s="24"/>
      <c r="M71" s="24"/>
      <c r="N71" s="24"/>
      <c r="O71" s="24"/>
      <c r="P71" s="49">
        <f t="shared" si="4"/>
        <v>0</v>
      </c>
      <c r="Q71" s="5"/>
    </row>
    <row r="72" spans="1:17" s="4" customFormat="1" ht="43.5" hidden="1" customHeight="1" x14ac:dyDescent="0.3">
      <c r="A72" s="22" t="s">
        <v>258</v>
      </c>
      <c r="B72" s="22" t="s">
        <v>17</v>
      </c>
      <c r="C72" s="22" t="s">
        <v>16</v>
      </c>
      <c r="D72" s="19" t="s">
        <v>180</v>
      </c>
      <c r="E72" s="24">
        <f t="shared" si="37"/>
        <v>0</v>
      </c>
      <c r="F72" s="24"/>
      <c r="G72" s="24"/>
      <c r="H72" s="24"/>
      <c r="I72" s="24"/>
      <c r="J72" s="24"/>
      <c r="K72" s="24"/>
      <c r="L72" s="24"/>
      <c r="M72" s="24"/>
      <c r="N72" s="24"/>
      <c r="O72" s="24"/>
      <c r="P72" s="49">
        <f t="shared" si="4"/>
        <v>0</v>
      </c>
      <c r="Q72" s="5"/>
    </row>
    <row r="73" spans="1:17" s="4" customFormat="1" ht="32.25" hidden="1" customHeight="1" x14ac:dyDescent="0.3">
      <c r="A73" s="13" t="s">
        <v>207</v>
      </c>
      <c r="B73" s="13" t="s">
        <v>212</v>
      </c>
      <c r="C73" s="51" t="s">
        <v>207</v>
      </c>
      <c r="D73" s="16" t="s">
        <v>213</v>
      </c>
      <c r="E73" s="49">
        <f>E74+E77+E79+E81</f>
        <v>0</v>
      </c>
      <c r="F73" s="49">
        <f>F74+F77+F79+F81</f>
        <v>0</v>
      </c>
      <c r="G73" s="49">
        <f t="shared" ref="G73:O73" si="39">G74+G77+G79+G81</f>
        <v>0</v>
      </c>
      <c r="H73" s="49">
        <f t="shared" si="39"/>
        <v>0</v>
      </c>
      <c r="I73" s="49">
        <f t="shared" si="39"/>
        <v>0</v>
      </c>
      <c r="J73" s="49">
        <f>J74+J77+J79+J81</f>
        <v>0</v>
      </c>
      <c r="K73" s="49">
        <f t="shared" si="39"/>
        <v>0</v>
      </c>
      <c r="L73" s="49">
        <f t="shared" si="39"/>
        <v>0</v>
      </c>
      <c r="M73" s="49">
        <f t="shared" si="39"/>
        <v>0</v>
      </c>
      <c r="N73" s="49">
        <f t="shared" si="39"/>
        <v>0</v>
      </c>
      <c r="O73" s="49">
        <f t="shared" si="39"/>
        <v>0</v>
      </c>
      <c r="P73" s="49">
        <f t="shared" si="4"/>
        <v>0</v>
      </c>
      <c r="Q73" s="5"/>
    </row>
    <row r="74" spans="1:17" s="4" customFormat="1" ht="48" hidden="1" customHeight="1" x14ac:dyDescent="0.3">
      <c r="A74" s="52" t="s">
        <v>214</v>
      </c>
      <c r="B74" s="17">
        <v>2010</v>
      </c>
      <c r="C74" s="52" t="s">
        <v>215</v>
      </c>
      <c r="D74" s="19" t="s">
        <v>354</v>
      </c>
      <c r="E74" s="24">
        <f t="shared" si="37"/>
        <v>0</v>
      </c>
      <c r="F74" s="24"/>
      <c r="G74" s="24"/>
      <c r="H74" s="24"/>
      <c r="I74" s="24"/>
      <c r="J74" s="24">
        <f>L74+O74</f>
        <v>0</v>
      </c>
      <c r="K74" s="24"/>
      <c r="L74" s="24"/>
      <c r="M74" s="24"/>
      <c r="N74" s="24"/>
      <c r="O74" s="24"/>
      <c r="P74" s="49">
        <f t="shared" si="4"/>
        <v>0</v>
      </c>
      <c r="Q74" s="5"/>
    </row>
    <row r="75" spans="1:17" s="4" customFormat="1" ht="56.25" hidden="1" customHeight="1" x14ac:dyDescent="0.3">
      <c r="A75" s="52"/>
      <c r="B75" s="17"/>
      <c r="C75" s="52"/>
      <c r="D75" s="29" t="s">
        <v>282</v>
      </c>
      <c r="E75" s="24">
        <f t="shared" si="37"/>
        <v>0</v>
      </c>
      <c r="F75" s="24"/>
      <c r="G75" s="24"/>
      <c r="H75" s="24"/>
      <c r="I75" s="24"/>
      <c r="J75" s="24">
        <f t="shared" si="38"/>
        <v>0</v>
      </c>
      <c r="K75" s="24"/>
      <c r="L75" s="24"/>
      <c r="M75" s="24"/>
      <c r="N75" s="24"/>
      <c r="O75" s="24"/>
      <c r="P75" s="49">
        <f t="shared" si="4"/>
        <v>0</v>
      </c>
      <c r="Q75" s="5"/>
    </row>
    <row r="76" spans="1:17" s="4" customFormat="1" ht="75.75" hidden="1" x14ac:dyDescent="0.3">
      <c r="A76" s="52"/>
      <c r="B76" s="17"/>
      <c r="C76" s="52"/>
      <c r="D76" s="56" t="s">
        <v>223</v>
      </c>
      <c r="E76" s="24">
        <f t="shared" si="37"/>
        <v>0</v>
      </c>
      <c r="F76" s="24"/>
      <c r="G76" s="24"/>
      <c r="H76" s="24"/>
      <c r="I76" s="24"/>
      <c r="J76" s="24">
        <f t="shared" si="38"/>
        <v>0</v>
      </c>
      <c r="K76" s="24"/>
      <c r="L76" s="24"/>
      <c r="M76" s="24"/>
      <c r="N76" s="24"/>
      <c r="O76" s="24"/>
      <c r="P76" s="49">
        <f t="shared" si="4"/>
        <v>0</v>
      </c>
      <c r="Q76" s="5"/>
    </row>
    <row r="77" spans="1:17" s="4" customFormat="1" ht="67.5" hidden="1" customHeight="1" x14ac:dyDescent="0.3">
      <c r="A77" s="52" t="s">
        <v>216</v>
      </c>
      <c r="B77" s="17">
        <v>2111</v>
      </c>
      <c r="C77" s="52" t="s">
        <v>217</v>
      </c>
      <c r="D77" s="110" t="s">
        <v>218</v>
      </c>
      <c r="E77" s="24">
        <f t="shared" si="37"/>
        <v>0</v>
      </c>
      <c r="F77" s="24"/>
      <c r="G77" s="24"/>
      <c r="H77" s="49"/>
      <c r="I77" s="49"/>
      <c r="J77" s="24">
        <f t="shared" si="38"/>
        <v>0</v>
      </c>
      <c r="K77" s="24"/>
      <c r="L77" s="24"/>
      <c r="M77" s="24"/>
      <c r="N77" s="24"/>
      <c r="O77" s="24"/>
      <c r="P77" s="49">
        <f t="shared" si="4"/>
        <v>0</v>
      </c>
      <c r="Q77" s="5"/>
    </row>
    <row r="78" spans="1:17" s="4" customFormat="1" ht="111" hidden="1" customHeight="1" x14ac:dyDescent="0.3">
      <c r="A78" s="52"/>
      <c r="B78" s="53"/>
      <c r="C78" s="52"/>
      <c r="D78" s="19" t="s">
        <v>273</v>
      </c>
      <c r="E78" s="24">
        <f t="shared" si="37"/>
        <v>0</v>
      </c>
      <c r="F78" s="24"/>
      <c r="G78" s="24"/>
      <c r="H78" s="24"/>
      <c r="I78" s="24"/>
      <c r="J78" s="24">
        <f t="shared" si="38"/>
        <v>0</v>
      </c>
      <c r="K78" s="24"/>
      <c r="L78" s="24"/>
      <c r="M78" s="24"/>
      <c r="N78" s="24"/>
      <c r="O78" s="24"/>
      <c r="P78" s="49">
        <f t="shared" si="4"/>
        <v>0</v>
      </c>
      <c r="Q78" s="5"/>
    </row>
    <row r="79" spans="1:17" s="4" customFormat="1" ht="62.25" hidden="1" customHeight="1" x14ac:dyDescent="0.3">
      <c r="A79" s="52" t="s">
        <v>192</v>
      </c>
      <c r="B79" s="53">
        <v>2144</v>
      </c>
      <c r="C79" s="52" t="s">
        <v>53</v>
      </c>
      <c r="D79" s="78" t="s">
        <v>193</v>
      </c>
      <c r="E79" s="24">
        <f t="shared" si="37"/>
        <v>0</v>
      </c>
      <c r="F79" s="24"/>
      <c r="G79" s="24"/>
      <c r="H79" s="24"/>
      <c r="I79" s="24"/>
      <c r="J79" s="24">
        <f t="shared" si="38"/>
        <v>0</v>
      </c>
      <c r="K79" s="24"/>
      <c r="L79" s="24"/>
      <c r="M79" s="24"/>
      <c r="N79" s="24"/>
      <c r="O79" s="24"/>
      <c r="P79" s="49">
        <f t="shared" si="4"/>
        <v>0</v>
      </c>
      <c r="Q79" s="5"/>
    </row>
    <row r="80" spans="1:17" s="77" customFormat="1" ht="157.5" hidden="1" customHeight="1" x14ac:dyDescent="0.3">
      <c r="A80" s="74"/>
      <c r="B80" s="75"/>
      <c r="C80" s="74"/>
      <c r="D80" s="73" t="s">
        <v>252</v>
      </c>
      <c r="E80" s="23">
        <f t="shared" si="37"/>
        <v>0</v>
      </c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49">
        <f t="shared" si="4"/>
        <v>0</v>
      </c>
      <c r="Q80" s="76"/>
    </row>
    <row r="81" spans="1:17" s="4" customFormat="1" ht="51" hidden="1" customHeight="1" x14ac:dyDescent="0.3">
      <c r="A81" s="22" t="s">
        <v>183</v>
      </c>
      <c r="B81" s="17">
        <v>2152</v>
      </c>
      <c r="C81" s="22" t="s">
        <v>53</v>
      </c>
      <c r="D81" s="19" t="s">
        <v>184</v>
      </c>
      <c r="E81" s="24">
        <f t="shared" si="37"/>
        <v>0</v>
      </c>
      <c r="F81" s="24"/>
      <c r="G81" s="24"/>
      <c r="H81" s="24"/>
      <c r="I81" s="24"/>
      <c r="J81" s="24">
        <f t="shared" si="38"/>
        <v>0</v>
      </c>
      <c r="K81" s="24"/>
      <c r="L81" s="24"/>
      <c r="M81" s="24"/>
      <c r="N81" s="24"/>
      <c r="O81" s="24"/>
      <c r="P81" s="49">
        <f t="shared" si="4"/>
        <v>0</v>
      </c>
      <c r="Q81" s="5"/>
    </row>
    <row r="82" spans="1:17" s="4" customFormat="1" ht="42" hidden="1" customHeight="1" x14ac:dyDescent="0.3">
      <c r="A82" s="54"/>
      <c r="B82" s="13">
        <v>3000</v>
      </c>
      <c r="C82" s="54"/>
      <c r="D82" s="16" t="s">
        <v>219</v>
      </c>
      <c r="E82" s="49">
        <f>E83+E84+E88+E90+E91+E99+E85+E89</f>
        <v>0</v>
      </c>
      <c r="F82" s="49">
        <f>F83+F84+F88+F90+F91+F99+F85+F89</f>
        <v>0</v>
      </c>
      <c r="G82" s="49">
        <f t="shared" ref="G82:I82" si="40">G83+G84+G88+G90+G91+G99+G85+G89</f>
        <v>0</v>
      </c>
      <c r="H82" s="49">
        <f t="shared" si="40"/>
        <v>0</v>
      </c>
      <c r="I82" s="49">
        <f t="shared" si="40"/>
        <v>0</v>
      </c>
      <c r="J82" s="49">
        <f t="shared" ref="J82:O82" si="41">J83+J84+J88+J90+J91+J99</f>
        <v>0</v>
      </c>
      <c r="K82" s="49">
        <f t="shared" si="41"/>
        <v>0</v>
      </c>
      <c r="L82" s="49">
        <f t="shared" si="41"/>
        <v>0</v>
      </c>
      <c r="M82" s="49">
        <f t="shared" si="41"/>
        <v>0</v>
      </c>
      <c r="N82" s="49">
        <f t="shared" si="41"/>
        <v>0</v>
      </c>
      <c r="O82" s="49">
        <f t="shared" si="41"/>
        <v>0</v>
      </c>
      <c r="P82" s="49">
        <f t="shared" ref="P82:P153" si="42">E82+J82</f>
        <v>0</v>
      </c>
      <c r="Q82" s="5"/>
    </row>
    <row r="83" spans="1:17" s="4" customFormat="1" ht="56.25" hidden="1" x14ac:dyDescent="0.3">
      <c r="A83" s="17" t="s">
        <v>54</v>
      </c>
      <c r="B83" s="17" t="s">
        <v>56</v>
      </c>
      <c r="C83" s="18" t="s">
        <v>55</v>
      </c>
      <c r="D83" s="19" t="s">
        <v>57</v>
      </c>
      <c r="E83" s="24">
        <f t="shared" si="37"/>
        <v>0</v>
      </c>
      <c r="F83" s="24"/>
      <c r="G83" s="24"/>
      <c r="H83" s="24"/>
      <c r="I83" s="24"/>
      <c r="J83" s="24">
        <f t="shared" si="38"/>
        <v>0</v>
      </c>
      <c r="K83" s="24"/>
      <c r="L83" s="24"/>
      <c r="M83" s="24"/>
      <c r="N83" s="24"/>
      <c r="O83" s="24"/>
      <c r="P83" s="49">
        <f t="shared" si="42"/>
        <v>0</v>
      </c>
      <c r="Q83" s="5"/>
    </row>
    <row r="84" spans="1:17" s="4" customFormat="1" ht="37.5" hidden="1" x14ac:dyDescent="0.3">
      <c r="A84" s="17" t="s">
        <v>58</v>
      </c>
      <c r="B84" s="17" t="s">
        <v>60</v>
      </c>
      <c r="C84" s="18" t="s">
        <v>59</v>
      </c>
      <c r="D84" s="19" t="s">
        <v>61</v>
      </c>
      <c r="E84" s="24">
        <f t="shared" si="37"/>
        <v>0</v>
      </c>
      <c r="F84" s="24"/>
      <c r="G84" s="24"/>
      <c r="H84" s="24"/>
      <c r="I84" s="24"/>
      <c r="J84" s="24">
        <f t="shared" si="38"/>
        <v>0</v>
      </c>
      <c r="K84" s="24"/>
      <c r="L84" s="24"/>
      <c r="M84" s="24"/>
      <c r="N84" s="24"/>
      <c r="O84" s="24"/>
      <c r="P84" s="49">
        <f t="shared" si="42"/>
        <v>0</v>
      </c>
      <c r="Q84" s="5"/>
    </row>
    <row r="85" spans="1:17" s="4" customFormat="1" ht="91.5" hidden="1" customHeight="1" x14ac:dyDescent="0.3">
      <c r="A85" s="17" t="s">
        <v>62</v>
      </c>
      <c r="B85" s="17" t="s">
        <v>63</v>
      </c>
      <c r="C85" s="18" t="s">
        <v>59</v>
      </c>
      <c r="D85" s="19" t="s">
        <v>64</v>
      </c>
      <c r="E85" s="24">
        <f t="shared" si="37"/>
        <v>0</v>
      </c>
      <c r="F85" s="24"/>
      <c r="G85" s="24"/>
      <c r="H85" s="24"/>
      <c r="I85" s="24"/>
      <c r="J85" s="24">
        <f t="shared" si="38"/>
        <v>0</v>
      </c>
      <c r="K85" s="24"/>
      <c r="L85" s="24"/>
      <c r="M85" s="24"/>
      <c r="N85" s="24"/>
      <c r="O85" s="24"/>
      <c r="P85" s="49">
        <f t="shared" si="42"/>
        <v>0</v>
      </c>
      <c r="Q85" s="5"/>
    </row>
    <row r="86" spans="1:17" s="4" customFormat="1" ht="75" hidden="1" x14ac:dyDescent="0.3">
      <c r="A86" s="22" t="s">
        <v>146</v>
      </c>
      <c r="B86" s="17">
        <v>3035</v>
      </c>
      <c r="C86" s="26">
        <v>1070</v>
      </c>
      <c r="D86" s="19" t="s">
        <v>147</v>
      </c>
      <c r="E86" s="24">
        <f t="shared" si="37"/>
        <v>0</v>
      </c>
      <c r="F86" s="24"/>
      <c r="G86" s="24"/>
      <c r="H86" s="24"/>
      <c r="I86" s="24"/>
      <c r="J86" s="24">
        <f t="shared" si="38"/>
        <v>0</v>
      </c>
      <c r="K86" s="24"/>
      <c r="L86" s="24"/>
      <c r="M86" s="24"/>
      <c r="N86" s="24"/>
      <c r="O86" s="24"/>
      <c r="P86" s="49">
        <f t="shared" si="42"/>
        <v>0</v>
      </c>
      <c r="Q86" s="5"/>
    </row>
    <row r="87" spans="1:17" s="4" customFormat="1" ht="56.25" hidden="1" x14ac:dyDescent="0.3">
      <c r="A87" s="17" t="s">
        <v>65</v>
      </c>
      <c r="B87" s="17" t="s">
        <v>66</v>
      </c>
      <c r="C87" s="18" t="s">
        <v>59</v>
      </c>
      <c r="D87" s="19" t="s">
        <v>67</v>
      </c>
      <c r="E87" s="24">
        <f t="shared" si="37"/>
        <v>0</v>
      </c>
      <c r="F87" s="24"/>
      <c r="G87" s="24"/>
      <c r="H87" s="24"/>
      <c r="I87" s="24"/>
      <c r="J87" s="24">
        <f t="shared" si="38"/>
        <v>0</v>
      </c>
      <c r="K87" s="24"/>
      <c r="L87" s="24"/>
      <c r="M87" s="24"/>
      <c r="N87" s="24"/>
      <c r="O87" s="24"/>
      <c r="P87" s="49">
        <f t="shared" si="42"/>
        <v>0</v>
      </c>
      <c r="Q87" s="5"/>
    </row>
    <row r="88" spans="1:17" s="4" customFormat="1" ht="122.25" hidden="1" customHeight="1" x14ac:dyDescent="0.3">
      <c r="A88" s="17" t="s">
        <v>68</v>
      </c>
      <c r="B88" s="17" t="s">
        <v>69</v>
      </c>
      <c r="C88" s="18" t="s">
        <v>35</v>
      </c>
      <c r="D88" s="19" t="s">
        <v>70</v>
      </c>
      <c r="E88" s="24">
        <f t="shared" si="37"/>
        <v>0</v>
      </c>
      <c r="F88" s="24"/>
      <c r="G88" s="24"/>
      <c r="H88" s="24"/>
      <c r="I88" s="24"/>
      <c r="J88" s="24">
        <f t="shared" si="38"/>
        <v>0</v>
      </c>
      <c r="K88" s="24"/>
      <c r="L88" s="24"/>
      <c r="M88" s="24"/>
      <c r="N88" s="24"/>
      <c r="O88" s="24"/>
      <c r="P88" s="49">
        <f t="shared" si="42"/>
        <v>0</v>
      </c>
      <c r="Q88" s="5"/>
    </row>
    <row r="89" spans="1:17" s="4" customFormat="1" ht="53.25" hidden="1" customHeight="1" x14ac:dyDescent="0.3">
      <c r="A89" s="17" t="s">
        <v>363</v>
      </c>
      <c r="B89" s="17">
        <v>3123</v>
      </c>
      <c r="C89" s="26">
        <v>1040</v>
      </c>
      <c r="D89" s="19" t="s">
        <v>364</v>
      </c>
      <c r="E89" s="50">
        <f t="shared" si="37"/>
        <v>0</v>
      </c>
      <c r="F89" s="24"/>
      <c r="G89" s="24"/>
      <c r="H89" s="24"/>
      <c r="I89" s="24"/>
      <c r="J89" s="24">
        <f t="shared" si="38"/>
        <v>0</v>
      </c>
      <c r="K89" s="24"/>
      <c r="L89" s="24"/>
      <c r="M89" s="24"/>
      <c r="N89" s="24"/>
      <c r="O89" s="24"/>
      <c r="P89" s="49">
        <f t="shared" si="42"/>
        <v>0</v>
      </c>
      <c r="Q89" s="5"/>
    </row>
    <row r="90" spans="1:17" s="4" customFormat="1" ht="150" hidden="1" customHeight="1" x14ac:dyDescent="0.3">
      <c r="A90" s="17" t="s">
        <v>71</v>
      </c>
      <c r="B90" s="17" t="s">
        <v>72</v>
      </c>
      <c r="C90" s="18" t="s">
        <v>32</v>
      </c>
      <c r="D90" s="19" t="s">
        <v>73</v>
      </c>
      <c r="E90" s="50">
        <f t="shared" si="37"/>
        <v>0</v>
      </c>
      <c r="F90" s="24"/>
      <c r="G90" s="24"/>
      <c r="H90" s="24"/>
      <c r="I90" s="24"/>
      <c r="J90" s="24">
        <f t="shared" si="38"/>
        <v>0</v>
      </c>
      <c r="K90" s="24"/>
      <c r="L90" s="24"/>
      <c r="M90" s="24"/>
      <c r="N90" s="24"/>
      <c r="O90" s="24"/>
      <c r="P90" s="49">
        <f t="shared" si="42"/>
        <v>0</v>
      </c>
      <c r="Q90" s="5"/>
    </row>
    <row r="91" spans="1:17" s="4" customFormat="1" ht="93.75" hidden="1" x14ac:dyDescent="0.3">
      <c r="A91" s="17" t="s">
        <v>74</v>
      </c>
      <c r="B91" s="17" t="s">
        <v>75</v>
      </c>
      <c r="C91" s="18" t="s">
        <v>32</v>
      </c>
      <c r="D91" s="19" t="s">
        <v>76</v>
      </c>
      <c r="E91" s="50">
        <f t="shared" si="37"/>
        <v>0</v>
      </c>
      <c r="F91" s="24"/>
      <c r="G91" s="24"/>
      <c r="H91" s="24"/>
      <c r="I91" s="24"/>
      <c r="J91" s="24">
        <f t="shared" si="38"/>
        <v>0</v>
      </c>
      <c r="K91" s="24"/>
      <c r="L91" s="24"/>
      <c r="M91" s="24"/>
      <c r="N91" s="24"/>
      <c r="O91" s="24"/>
      <c r="P91" s="49">
        <f t="shared" si="42"/>
        <v>0</v>
      </c>
      <c r="Q91" s="5"/>
    </row>
    <row r="92" spans="1:17" s="4" customFormat="1" ht="356.25" hidden="1" x14ac:dyDescent="0.3">
      <c r="A92" s="45" t="s">
        <v>197</v>
      </c>
      <c r="B92" s="40">
        <v>3224</v>
      </c>
      <c r="C92" s="46">
        <v>1060</v>
      </c>
      <c r="D92" s="44" t="s">
        <v>198</v>
      </c>
      <c r="E92" s="50">
        <f t="shared" si="37"/>
        <v>0</v>
      </c>
      <c r="F92" s="24"/>
      <c r="G92" s="24"/>
      <c r="H92" s="24"/>
      <c r="I92" s="24"/>
      <c r="J92" s="24">
        <f t="shared" si="38"/>
        <v>0</v>
      </c>
      <c r="K92" s="24"/>
      <c r="L92" s="24"/>
      <c r="M92" s="24"/>
      <c r="N92" s="24"/>
      <c r="O92" s="24"/>
      <c r="P92" s="49">
        <f t="shared" si="42"/>
        <v>0</v>
      </c>
      <c r="Q92" s="5"/>
    </row>
    <row r="93" spans="1:17" s="4" customFormat="1" ht="93.75" hidden="1" x14ac:dyDescent="0.3">
      <c r="A93" s="17" t="s">
        <v>77</v>
      </c>
      <c r="B93" s="17" t="s">
        <v>78</v>
      </c>
      <c r="C93" s="18" t="s">
        <v>55</v>
      </c>
      <c r="D93" s="19" t="s">
        <v>140</v>
      </c>
      <c r="E93" s="50">
        <f t="shared" si="37"/>
        <v>0</v>
      </c>
      <c r="F93" s="24"/>
      <c r="G93" s="24">
        <v>0</v>
      </c>
      <c r="H93" s="24">
        <v>0</v>
      </c>
      <c r="I93" s="24">
        <v>0</v>
      </c>
      <c r="J93" s="24">
        <f t="shared" si="38"/>
        <v>0</v>
      </c>
      <c r="K93" s="24">
        <v>0</v>
      </c>
      <c r="L93" s="24">
        <v>0</v>
      </c>
      <c r="M93" s="24">
        <v>0</v>
      </c>
      <c r="N93" s="24">
        <v>0</v>
      </c>
      <c r="O93" s="24">
        <v>0</v>
      </c>
      <c r="P93" s="49">
        <f t="shared" si="42"/>
        <v>0</v>
      </c>
      <c r="Q93" s="5"/>
    </row>
    <row r="94" spans="1:17" s="4" customFormat="1" ht="56.25" hidden="1" x14ac:dyDescent="0.3">
      <c r="A94" s="17"/>
      <c r="B94" s="17"/>
      <c r="C94" s="18"/>
      <c r="D94" s="20" t="s">
        <v>141</v>
      </c>
      <c r="E94" s="50">
        <f t="shared" si="37"/>
        <v>0</v>
      </c>
      <c r="F94" s="23"/>
      <c r="G94" s="23"/>
      <c r="H94" s="23"/>
      <c r="I94" s="23"/>
      <c r="J94" s="24">
        <f t="shared" si="38"/>
        <v>0</v>
      </c>
      <c r="K94" s="23"/>
      <c r="L94" s="23"/>
      <c r="M94" s="23"/>
      <c r="N94" s="23"/>
      <c r="O94" s="23"/>
      <c r="P94" s="49">
        <f t="shared" si="42"/>
        <v>0</v>
      </c>
      <c r="Q94" s="5"/>
    </row>
    <row r="95" spans="1:17" s="4" customFormat="1" ht="56.25" hidden="1" x14ac:dyDescent="0.3">
      <c r="A95" s="17"/>
      <c r="B95" s="17"/>
      <c r="C95" s="18"/>
      <c r="D95" s="20" t="s">
        <v>142</v>
      </c>
      <c r="E95" s="50">
        <f t="shared" si="37"/>
        <v>0</v>
      </c>
      <c r="F95" s="23"/>
      <c r="G95" s="23"/>
      <c r="H95" s="23"/>
      <c r="I95" s="23"/>
      <c r="J95" s="24">
        <f t="shared" si="38"/>
        <v>0</v>
      </c>
      <c r="K95" s="23"/>
      <c r="L95" s="23"/>
      <c r="M95" s="23"/>
      <c r="N95" s="23"/>
      <c r="O95" s="23"/>
      <c r="P95" s="49">
        <f t="shared" si="42"/>
        <v>0</v>
      </c>
      <c r="Q95" s="5"/>
    </row>
    <row r="96" spans="1:17" s="4" customFormat="1" ht="56.25" hidden="1" x14ac:dyDescent="0.3">
      <c r="A96" s="17"/>
      <c r="B96" s="17"/>
      <c r="C96" s="18"/>
      <c r="D96" s="20" t="s">
        <v>143</v>
      </c>
      <c r="E96" s="50">
        <f t="shared" si="37"/>
        <v>0</v>
      </c>
      <c r="F96" s="23"/>
      <c r="G96" s="23"/>
      <c r="H96" s="23"/>
      <c r="I96" s="23"/>
      <c r="J96" s="24">
        <f t="shared" si="38"/>
        <v>0</v>
      </c>
      <c r="K96" s="23"/>
      <c r="L96" s="23"/>
      <c r="M96" s="23"/>
      <c r="N96" s="23"/>
      <c r="O96" s="23"/>
      <c r="P96" s="49">
        <f t="shared" si="42"/>
        <v>0</v>
      </c>
      <c r="Q96" s="5"/>
    </row>
    <row r="97" spans="1:17" s="4" customFormat="1" ht="93.75" hidden="1" x14ac:dyDescent="0.3">
      <c r="A97" s="17"/>
      <c r="B97" s="17"/>
      <c r="C97" s="18"/>
      <c r="D97" s="20" t="s">
        <v>144</v>
      </c>
      <c r="E97" s="50">
        <f t="shared" si="37"/>
        <v>0</v>
      </c>
      <c r="F97" s="23"/>
      <c r="G97" s="23"/>
      <c r="H97" s="23"/>
      <c r="I97" s="23"/>
      <c r="J97" s="24">
        <f t="shared" si="38"/>
        <v>0</v>
      </c>
      <c r="K97" s="23"/>
      <c r="L97" s="23"/>
      <c r="M97" s="23"/>
      <c r="N97" s="23"/>
      <c r="O97" s="23"/>
      <c r="P97" s="49">
        <f t="shared" si="42"/>
        <v>0</v>
      </c>
      <c r="Q97" s="5"/>
    </row>
    <row r="98" spans="1:17" s="4" customFormat="1" ht="37.5" hidden="1" x14ac:dyDescent="0.3">
      <c r="A98" s="17"/>
      <c r="B98" s="17"/>
      <c r="C98" s="18"/>
      <c r="D98" s="20" t="s">
        <v>145</v>
      </c>
      <c r="E98" s="50">
        <f t="shared" si="37"/>
        <v>0</v>
      </c>
      <c r="F98" s="23"/>
      <c r="G98" s="23"/>
      <c r="H98" s="23"/>
      <c r="I98" s="23"/>
      <c r="J98" s="24">
        <f t="shared" si="38"/>
        <v>0</v>
      </c>
      <c r="K98" s="23"/>
      <c r="L98" s="23"/>
      <c r="M98" s="23"/>
      <c r="N98" s="23"/>
      <c r="O98" s="23"/>
      <c r="P98" s="49">
        <f t="shared" si="42"/>
        <v>0</v>
      </c>
      <c r="Q98" s="5"/>
    </row>
    <row r="99" spans="1:17" s="4" customFormat="1" ht="56.25" hidden="1" x14ac:dyDescent="0.3">
      <c r="A99" s="17" t="s">
        <v>79</v>
      </c>
      <c r="B99" s="17" t="s">
        <v>19</v>
      </c>
      <c r="C99" s="18" t="s">
        <v>18</v>
      </c>
      <c r="D99" s="19" t="s">
        <v>139</v>
      </c>
      <c r="E99" s="50">
        <f t="shared" si="37"/>
        <v>0</v>
      </c>
      <c r="F99" s="24"/>
      <c r="G99" s="24"/>
      <c r="H99" s="24"/>
      <c r="I99" s="24"/>
      <c r="J99" s="24">
        <f t="shared" ref="J99" si="43">J100+J101+J105</f>
        <v>0</v>
      </c>
      <c r="K99" s="24"/>
      <c r="L99" s="24"/>
      <c r="M99" s="24"/>
      <c r="N99" s="24"/>
      <c r="O99" s="24"/>
      <c r="P99" s="49">
        <f t="shared" si="42"/>
        <v>0</v>
      </c>
      <c r="Q99" s="5"/>
    </row>
    <row r="100" spans="1:17" s="4" customFormat="1" ht="76.5" hidden="1" customHeight="1" x14ac:dyDescent="0.3">
      <c r="A100" s="17"/>
      <c r="B100" s="17"/>
      <c r="C100" s="18"/>
      <c r="D100" s="20" t="s">
        <v>283</v>
      </c>
      <c r="E100" s="93">
        <f t="shared" si="37"/>
        <v>0</v>
      </c>
      <c r="F100" s="93"/>
      <c r="G100" s="24"/>
      <c r="H100" s="24"/>
      <c r="I100" s="24"/>
      <c r="J100" s="24">
        <f t="shared" si="38"/>
        <v>0</v>
      </c>
      <c r="K100" s="24"/>
      <c r="L100" s="24"/>
      <c r="M100" s="24"/>
      <c r="N100" s="24"/>
      <c r="O100" s="24"/>
      <c r="P100" s="49">
        <f t="shared" si="42"/>
        <v>0</v>
      </c>
      <c r="Q100" s="5"/>
    </row>
    <row r="101" spans="1:17" s="4" customFormat="1" ht="51" hidden="1" customHeight="1" x14ac:dyDescent="0.3">
      <c r="A101" s="17"/>
      <c r="B101" s="17"/>
      <c r="C101" s="18"/>
      <c r="D101" s="20" t="s">
        <v>285</v>
      </c>
      <c r="E101" s="93">
        <f t="shared" si="37"/>
        <v>0</v>
      </c>
      <c r="F101" s="93"/>
      <c r="G101" s="23"/>
      <c r="H101" s="23"/>
      <c r="I101" s="23"/>
      <c r="J101" s="23">
        <f t="shared" si="38"/>
        <v>0</v>
      </c>
      <c r="K101" s="23"/>
      <c r="L101" s="23"/>
      <c r="M101" s="23"/>
      <c r="N101" s="23"/>
      <c r="O101" s="23"/>
      <c r="P101" s="49">
        <f t="shared" si="42"/>
        <v>0</v>
      </c>
      <c r="Q101" s="5"/>
    </row>
    <row r="102" spans="1:17" s="4" customFormat="1" ht="278.25" hidden="1" customHeight="1" x14ac:dyDescent="0.3">
      <c r="A102" s="17"/>
      <c r="B102" s="17"/>
      <c r="C102" s="18"/>
      <c r="D102" s="20" t="s">
        <v>356</v>
      </c>
      <c r="E102" s="93">
        <f t="shared" si="37"/>
        <v>0</v>
      </c>
      <c r="F102" s="93"/>
      <c r="G102" s="23"/>
      <c r="H102" s="23"/>
      <c r="I102" s="23"/>
      <c r="J102" s="23">
        <f t="shared" si="38"/>
        <v>0</v>
      </c>
      <c r="K102" s="23"/>
      <c r="L102" s="23"/>
      <c r="M102" s="23"/>
      <c r="N102" s="23"/>
      <c r="O102" s="23"/>
      <c r="P102" s="49">
        <f t="shared" si="42"/>
        <v>0</v>
      </c>
      <c r="Q102" s="5"/>
    </row>
    <row r="103" spans="1:17" s="4" customFormat="1" ht="37.5" hidden="1" x14ac:dyDescent="0.3">
      <c r="A103" s="17"/>
      <c r="B103" s="17"/>
      <c r="C103" s="18"/>
      <c r="D103" s="20" t="s">
        <v>284</v>
      </c>
      <c r="E103" s="23">
        <f t="shared" si="37"/>
        <v>0</v>
      </c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49">
        <f t="shared" si="42"/>
        <v>0</v>
      </c>
      <c r="Q103" s="5"/>
    </row>
    <row r="104" spans="1:17" s="4" customFormat="1" ht="36" hidden="1" customHeight="1" x14ac:dyDescent="0.3">
      <c r="A104" s="17"/>
      <c r="B104" s="17"/>
      <c r="C104" s="18"/>
      <c r="D104" s="20" t="s">
        <v>315</v>
      </c>
      <c r="E104" s="23">
        <f t="shared" si="37"/>
        <v>0</v>
      </c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49">
        <f t="shared" si="42"/>
        <v>0</v>
      </c>
      <c r="Q104" s="5"/>
    </row>
    <row r="105" spans="1:17" s="4" customFormat="1" ht="79.5" hidden="1" customHeight="1" x14ac:dyDescent="0.3">
      <c r="A105" s="17"/>
      <c r="B105" s="17"/>
      <c r="C105" s="18"/>
      <c r="D105" s="20" t="s">
        <v>367</v>
      </c>
      <c r="E105" s="23">
        <f t="shared" si="37"/>
        <v>0</v>
      </c>
      <c r="F105" s="23"/>
      <c r="G105" s="23"/>
      <c r="H105" s="23"/>
      <c r="I105" s="23"/>
      <c r="J105" s="23">
        <f t="shared" si="38"/>
        <v>0</v>
      </c>
      <c r="K105" s="23"/>
      <c r="L105" s="23"/>
      <c r="M105" s="23"/>
      <c r="N105" s="23"/>
      <c r="O105" s="23"/>
      <c r="P105" s="49">
        <f t="shared" si="42"/>
        <v>0</v>
      </c>
      <c r="Q105" s="5"/>
    </row>
    <row r="106" spans="1:17" s="4" customFormat="1" ht="42" hidden="1" customHeight="1" x14ac:dyDescent="0.3">
      <c r="A106" s="79"/>
      <c r="B106" s="79">
        <v>6000</v>
      </c>
      <c r="C106" s="80"/>
      <c r="D106" s="60" t="s">
        <v>235</v>
      </c>
      <c r="E106" s="49">
        <f>E107</f>
        <v>0</v>
      </c>
      <c r="F106" s="49">
        <f t="shared" ref="F106:O106" si="44">F107</f>
        <v>0</v>
      </c>
      <c r="G106" s="49">
        <f t="shared" si="44"/>
        <v>0</v>
      </c>
      <c r="H106" s="49">
        <f t="shared" si="44"/>
        <v>0</v>
      </c>
      <c r="I106" s="49">
        <f t="shared" si="44"/>
        <v>0</v>
      </c>
      <c r="J106" s="49">
        <f t="shared" si="44"/>
        <v>0</v>
      </c>
      <c r="K106" s="49">
        <f t="shared" si="44"/>
        <v>0</v>
      </c>
      <c r="L106" s="49">
        <f t="shared" si="44"/>
        <v>0</v>
      </c>
      <c r="M106" s="49">
        <f t="shared" si="44"/>
        <v>0</v>
      </c>
      <c r="N106" s="49">
        <f t="shared" si="44"/>
        <v>0</v>
      </c>
      <c r="O106" s="49">
        <f t="shared" si="44"/>
        <v>0</v>
      </c>
      <c r="P106" s="49">
        <f t="shared" si="42"/>
        <v>0</v>
      </c>
      <c r="Q106" s="5"/>
    </row>
    <row r="107" spans="1:17" s="4" customFormat="1" ht="171.75" hidden="1" customHeight="1" x14ac:dyDescent="0.3">
      <c r="A107" s="17" t="s">
        <v>173</v>
      </c>
      <c r="B107" s="17">
        <v>6083</v>
      </c>
      <c r="C107" s="18" t="s">
        <v>174</v>
      </c>
      <c r="D107" s="55" t="s">
        <v>178</v>
      </c>
      <c r="E107" s="23">
        <f>F107</f>
        <v>0</v>
      </c>
      <c r="F107" s="23"/>
      <c r="G107" s="23"/>
      <c r="H107" s="23"/>
      <c r="I107" s="23"/>
      <c r="J107" s="24">
        <f>K107+L107</f>
        <v>0</v>
      </c>
      <c r="K107" s="24"/>
      <c r="L107" s="24"/>
      <c r="M107" s="24"/>
      <c r="N107" s="24"/>
      <c r="O107" s="24"/>
      <c r="P107" s="49">
        <f t="shared" si="42"/>
        <v>0</v>
      </c>
      <c r="Q107" s="5"/>
    </row>
    <row r="108" spans="1:17" s="4" customFormat="1" ht="51" hidden="1" customHeight="1" x14ac:dyDescent="0.3">
      <c r="A108" s="13" t="s">
        <v>286</v>
      </c>
      <c r="B108" s="13" t="s">
        <v>207</v>
      </c>
      <c r="C108" s="51" t="s">
        <v>207</v>
      </c>
      <c r="D108" s="103" t="s">
        <v>287</v>
      </c>
      <c r="E108" s="49">
        <f>E109</f>
        <v>0</v>
      </c>
      <c r="F108" s="49">
        <f t="shared" ref="F108:O108" si="45">F109</f>
        <v>0</v>
      </c>
      <c r="G108" s="49">
        <f t="shared" si="45"/>
        <v>0</v>
      </c>
      <c r="H108" s="49">
        <f t="shared" si="45"/>
        <v>0</v>
      </c>
      <c r="I108" s="49">
        <f t="shared" si="45"/>
        <v>0</v>
      </c>
      <c r="J108" s="49">
        <f t="shared" si="45"/>
        <v>0</v>
      </c>
      <c r="K108" s="49">
        <f t="shared" si="45"/>
        <v>0</v>
      </c>
      <c r="L108" s="49">
        <f t="shared" si="45"/>
        <v>0</v>
      </c>
      <c r="M108" s="49">
        <f t="shared" si="45"/>
        <v>0</v>
      </c>
      <c r="N108" s="49">
        <f t="shared" si="45"/>
        <v>0</v>
      </c>
      <c r="O108" s="49">
        <f t="shared" si="45"/>
        <v>0</v>
      </c>
      <c r="P108" s="49">
        <f t="shared" si="42"/>
        <v>0</v>
      </c>
      <c r="Q108" s="5"/>
    </row>
    <row r="109" spans="1:17" s="4" customFormat="1" ht="52.5" hidden="1" customHeight="1" x14ac:dyDescent="0.3">
      <c r="A109" s="13" t="s">
        <v>288</v>
      </c>
      <c r="B109" s="13" t="s">
        <v>207</v>
      </c>
      <c r="C109" s="51" t="s">
        <v>207</v>
      </c>
      <c r="D109" s="103" t="s">
        <v>287</v>
      </c>
      <c r="E109" s="49">
        <f>E110+E112</f>
        <v>0</v>
      </c>
      <c r="F109" s="49">
        <f t="shared" ref="F109:O109" si="46">F110+F112</f>
        <v>0</v>
      </c>
      <c r="G109" s="49">
        <f t="shared" si="46"/>
        <v>0</v>
      </c>
      <c r="H109" s="49">
        <f t="shared" si="46"/>
        <v>0</v>
      </c>
      <c r="I109" s="49">
        <f t="shared" si="46"/>
        <v>0</v>
      </c>
      <c r="J109" s="49">
        <f t="shared" si="46"/>
        <v>0</v>
      </c>
      <c r="K109" s="49">
        <f t="shared" si="46"/>
        <v>0</v>
      </c>
      <c r="L109" s="49">
        <f t="shared" si="46"/>
        <v>0</v>
      </c>
      <c r="M109" s="49">
        <f t="shared" si="46"/>
        <v>0</v>
      </c>
      <c r="N109" s="49">
        <f t="shared" si="46"/>
        <v>0</v>
      </c>
      <c r="O109" s="49">
        <f t="shared" si="46"/>
        <v>0</v>
      </c>
      <c r="P109" s="49">
        <f t="shared" si="42"/>
        <v>0</v>
      </c>
      <c r="Q109" s="5"/>
    </row>
    <row r="110" spans="1:17" s="11" customFormat="1" ht="31.5" hidden="1" customHeight="1" x14ac:dyDescent="0.3">
      <c r="A110" s="13" t="s">
        <v>207</v>
      </c>
      <c r="B110" s="13" t="s">
        <v>208</v>
      </c>
      <c r="C110" s="51" t="s">
        <v>207</v>
      </c>
      <c r="D110" s="103" t="s">
        <v>209</v>
      </c>
      <c r="E110" s="49">
        <f>E111</f>
        <v>0</v>
      </c>
      <c r="F110" s="49">
        <f t="shared" ref="F110:O110" si="47">F111</f>
        <v>0</v>
      </c>
      <c r="G110" s="49">
        <f t="shared" si="47"/>
        <v>0</v>
      </c>
      <c r="H110" s="49">
        <f t="shared" si="47"/>
        <v>0</v>
      </c>
      <c r="I110" s="49">
        <f t="shared" si="47"/>
        <v>0</v>
      </c>
      <c r="J110" s="49">
        <f t="shared" si="47"/>
        <v>0</v>
      </c>
      <c r="K110" s="49">
        <f t="shared" si="47"/>
        <v>0</v>
      </c>
      <c r="L110" s="49">
        <f t="shared" si="47"/>
        <v>0</v>
      </c>
      <c r="M110" s="49">
        <f t="shared" si="47"/>
        <v>0</v>
      </c>
      <c r="N110" s="49">
        <f t="shared" si="47"/>
        <v>0</v>
      </c>
      <c r="O110" s="49">
        <f t="shared" si="47"/>
        <v>0</v>
      </c>
      <c r="P110" s="49">
        <f t="shared" si="42"/>
        <v>0</v>
      </c>
      <c r="Q110" s="115"/>
    </row>
    <row r="111" spans="1:17" s="4" customFormat="1" ht="80.25" hidden="1" customHeight="1" x14ac:dyDescent="0.3">
      <c r="A111" s="17" t="s">
        <v>289</v>
      </c>
      <c r="B111" s="17" t="s">
        <v>14</v>
      </c>
      <c r="C111" s="18" t="s">
        <v>12</v>
      </c>
      <c r="D111" s="55" t="s">
        <v>251</v>
      </c>
      <c r="E111" s="24">
        <f>F111</f>
        <v>0</v>
      </c>
      <c r="F111" s="24"/>
      <c r="G111" s="24"/>
      <c r="H111" s="24"/>
      <c r="I111" s="23"/>
      <c r="J111" s="49">
        <f>K111</f>
        <v>0</v>
      </c>
      <c r="K111" s="23"/>
      <c r="L111" s="23"/>
      <c r="M111" s="23"/>
      <c r="N111" s="23"/>
      <c r="O111" s="23"/>
      <c r="P111" s="49">
        <f t="shared" si="42"/>
        <v>0</v>
      </c>
      <c r="Q111" s="5"/>
    </row>
    <row r="112" spans="1:17" s="4" customFormat="1" ht="46.5" hidden="1" customHeight="1" x14ac:dyDescent="0.3">
      <c r="A112" s="17"/>
      <c r="B112" s="13">
        <v>3000</v>
      </c>
      <c r="C112" s="51"/>
      <c r="D112" s="103" t="s">
        <v>219</v>
      </c>
      <c r="E112" s="49">
        <f>E113</f>
        <v>0</v>
      </c>
      <c r="F112" s="49">
        <f t="shared" ref="F112:O112" si="48">F113</f>
        <v>0</v>
      </c>
      <c r="G112" s="49">
        <f t="shared" si="48"/>
        <v>0</v>
      </c>
      <c r="H112" s="49">
        <f t="shared" si="48"/>
        <v>0</v>
      </c>
      <c r="I112" s="49">
        <f t="shared" si="48"/>
        <v>0</v>
      </c>
      <c r="J112" s="49">
        <f t="shared" si="48"/>
        <v>0</v>
      </c>
      <c r="K112" s="49">
        <f t="shared" si="48"/>
        <v>0</v>
      </c>
      <c r="L112" s="49">
        <f t="shared" si="48"/>
        <v>0</v>
      </c>
      <c r="M112" s="49">
        <f t="shared" si="48"/>
        <v>0</v>
      </c>
      <c r="N112" s="49">
        <f t="shared" si="48"/>
        <v>0</v>
      </c>
      <c r="O112" s="49">
        <f t="shared" si="48"/>
        <v>0</v>
      </c>
      <c r="P112" s="49">
        <f t="shared" si="42"/>
        <v>0</v>
      </c>
      <c r="Q112" s="5"/>
    </row>
    <row r="113" spans="1:20" s="4" customFormat="1" ht="56.25" hidden="1" customHeight="1" x14ac:dyDescent="0.3">
      <c r="A113" s="17" t="s">
        <v>322</v>
      </c>
      <c r="B113" s="17">
        <v>3112</v>
      </c>
      <c r="C113" s="18"/>
      <c r="D113" s="36" t="s">
        <v>323</v>
      </c>
      <c r="E113" s="24">
        <f>F113</f>
        <v>0</v>
      </c>
      <c r="F113" s="24"/>
      <c r="G113" s="24"/>
      <c r="H113" s="23"/>
      <c r="I113" s="23"/>
      <c r="J113" s="49">
        <f>K113+L113</f>
        <v>0</v>
      </c>
      <c r="K113" s="23"/>
      <c r="L113" s="23"/>
      <c r="M113" s="23"/>
      <c r="N113" s="23"/>
      <c r="O113" s="23"/>
      <c r="P113" s="49">
        <f t="shared" si="42"/>
        <v>0</v>
      </c>
      <c r="Q113" s="5"/>
    </row>
    <row r="114" spans="1:20" s="4" customFormat="1" ht="56.25" hidden="1" x14ac:dyDescent="0.3">
      <c r="A114" s="13" t="s">
        <v>80</v>
      </c>
      <c r="B114" s="14"/>
      <c r="C114" s="15"/>
      <c r="D114" s="139" t="s">
        <v>152</v>
      </c>
      <c r="E114" s="49">
        <f>E115</f>
        <v>0</v>
      </c>
      <c r="F114" s="49">
        <f t="shared" ref="F114:O114" si="49">F115</f>
        <v>0</v>
      </c>
      <c r="G114" s="49">
        <f t="shared" si="49"/>
        <v>0</v>
      </c>
      <c r="H114" s="49">
        <f t="shared" si="49"/>
        <v>0</v>
      </c>
      <c r="I114" s="49">
        <f t="shared" si="49"/>
        <v>0</v>
      </c>
      <c r="J114" s="49">
        <f t="shared" si="49"/>
        <v>0</v>
      </c>
      <c r="K114" s="49">
        <f t="shared" si="49"/>
        <v>0</v>
      </c>
      <c r="L114" s="49">
        <f t="shared" si="49"/>
        <v>0</v>
      </c>
      <c r="M114" s="49">
        <f t="shared" si="49"/>
        <v>0</v>
      </c>
      <c r="N114" s="49">
        <f t="shared" si="49"/>
        <v>0</v>
      </c>
      <c r="O114" s="49">
        <f t="shared" si="49"/>
        <v>0</v>
      </c>
      <c r="P114" s="49">
        <f t="shared" si="42"/>
        <v>0</v>
      </c>
    </row>
    <row r="115" spans="1:20" s="4" customFormat="1" ht="37.5" hidden="1" customHeight="1" x14ac:dyDescent="0.3">
      <c r="A115" s="13" t="s">
        <v>81</v>
      </c>
      <c r="B115" s="14"/>
      <c r="C115" s="15"/>
      <c r="D115" s="139" t="s">
        <v>152</v>
      </c>
      <c r="E115" s="49">
        <f>E116+E118+E120</f>
        <v>0</v>
      </c>
      <c r="F115" s="49">
        <f t="shared" ref="F115:O115" si="50">F116+F118+F120</f>
        <v>0</v>
      </c>
      <c r="G115" s="49">
        <f t="shared" si="50"/>
        <v>0</v>
      </c>
      <c r="H115" s="49">
        <f t="shared" si="50"/>
        <v>0</v>
      </c>
      <c r="I115" s="49">
        <f t="shared" si="50"/>
        <v>0</v>
      </c>
      <c r="J115" s="49">
        <f t="shared" si="50"/>
        <v>0</v>
      </c>
      <c r="K115" s="49">
        <f t="shared" si="50"/>
        <v>0</v>
      </c>
      <c r="L115" s="49">
        <f t="shared" si="50"/>
        <v>0</v>
      </c>
      <c r="M115" s="49">
        <f t="shared" si="50"/>
        <v>0</v>
      </c>
      <c r="N115" s="49">
        <f t="shared" si="50"/>
        <v>0</v>
      </c>
      <c r="O115" s="49">
        <f t="shared" si="50"/>
        <v>0</v>
      </c>
      <c r="P115" s="49">
        <f t="shared" si="42"/>
        <v>0</v>
      </c>
      <c r="T115" s="4" t="s">
        <v>206</v>
      </c>
    </row>
    <row r="116" spans="1:20" s="4" customFormat="1" ht="28.5" hidden="1" customHeight="1" x14ac:dyDescent="0.3">
      <c r="A116" s="13"/>
      <c r="B116" s="66" t="s">
        <v>208</v>
      </c>
      <c r="C116" s="15"/>
      <c r="D116" s="25" t="s">
        <v>209</v>
      </c>
      <c r="E116" s="49">
        <f>E117</f>
        <v>0</v>
      </c>
      <c r="F116" s="49">
        <f t="shared" ref="F116:O116" si="51">F117</f>
        <v>0</v>
      </c>
      <c r="G116" s="49">
        <f t="shared" si="51"/>
        <v>0</v>
      </c>
      <c r="H116" s="49">
        <f t="shared" si="51"/>
        <v>0</v>
      </c>
      <c r="I116" s="49">
        <f t="shared" si="51"/>
        <v>0</v>
      </c>
      <c r="J116" s="49">
        <f t="shared" si="51"/>
        <v>0</v>
      </c>
      <c r="K116" s="49">
        <f t="shared" si="51"/>
        <v>0</v>
      </c>
      <c r="L116" s="49">
        <f t="shared" si="51"/>
        <v>0</v>
      </c>
      <c r="M116" s="49">
        <f t="shared" si="51"/>
        <v>0</v>
      </c>
      <c r="N116" s="49">
        <f t="shared" si="51"/>
        <v>0</v>
      </c>
      <c r="O116" s="49">
        <f t="shared" si="51"/>
        <v>0</v>
      </c>
      <c r="P116" s="49">
        <f t="shared" si="42"/>
        <v>0</v>
      </c>
    </row>
    <row r="117" spans="1:20" s="4" customFormat="1" ht="82.5" hidden="1" customHeight="1" x14ac:dyDescent="0.3">
      <c r="A117" s="67" t="s">
        <v>250</v>
      </c>
      <c r="B117" s="68" t="s">
        <v>14</v>
      </c>
      <c r="C117" s="68" t="s">
        <v>12</v>
      </c>
      <c r="D117" s="36" t="s">
        <v>251</v>
      </c>
      <c r="E117" s="71">
        <f>F117</f>
        <v>0</v>
      </c>
      <c r="F117" s="71">
        <v>0</v>
      </c>
      <c r="G117" s="71"/>
      <c r="H117" s="69"/>
      <c r="I117" s="69"/>
      <c r="J117" s="69"/>
      <c r="K117" s="69"/>
      <c r="L117" s="69"/>
      <c r="M117" s="69"/>
      <c r="N117" s="69"/>
      <c r="O117" s="69"/>
      <c r="P117" s="49">
        <f t="shared" si="42"/>
        <v>0</v>
      </c>
    </row>
    <row r="118" spans="1:20" s="4" customFormat="1" ht="29.25" hidden="1" customHeight="1" x14ac:dyDescent="0.3">
      <c r="A118" s="13"/>
      <c r="B118" s="66" t="s">
        <v>210</v>
      </c>
      <c r="C118" s="66"/>
      <c r="D118" s="70" t="s">
        <v>211</v>
      </c>
      <c r="E118" s="49">
        <f>E119</f>
        <v>0</v>
      </c>
      <c r="F118" s="49">
        <f t="shared" ref="F118:O118" si="52">F119</f>
        <v>0</v>
      </c>
      <c r="G118" s="49">
        <f t="shared" si="52"/>
        <v>0</v>
      </c>
      <c r="H118" s="49">
        <f t="shared" si="52"/>
        <v>0</v>
      </c>
      <c r="I118" s="49">
        <f t="shared" si="52"/>
        <v>0</v>
      </c>
      <c r="J118" s="49">
        <f t="shared" si="52"/>
        <v>0</v>
      </c>
      <c r="K118" s="49">
        <f t="shared" si="52"/>
        <v>0</v>
      </c>
      <c r="L118" s="49">
        <f t="shared" si="52"/>
        <v>0</v>
      </c>
      <c r="M118" s="49">
        <f t="shared" si="52"/>
        <v>0</v>
      </c>
      <c r="N118" s="49">
        <f t="shared" si="52"/>
        <v>0</v>
      </c>
      <c r="O118" s="49">
        <f t="shared" si="52"/>
        <v>0</v>
      </c>
      <c r="P118" s="49">
        <f t="shared" si="42"/>
        <v>0</v>
      </c>
    </row>
    <row r="119" spans="1:20" s="4" customFormat="1" ht="62.25" hidden="1" customHeight="1" x14ac:dyDescent="0.3">
      <c r="A119" s="17" t="s">
        <v>249</v>
      </c>
      <c r="B119" s="17">
        <v>1080</v>
      </c>
      <c r="C119" s="18" t="s">
        <v>37</v>
      </c>
      <c r="D119" s="19" t="s">
        <v>248</v>
      </c>
      <c r="E119" s="24">
        <f>F119</f>
        <v>0</v>
      </c>
      <c r="F119" s="24"/>
      <c r="G119" s="24"/>
      <c r="H119" s="24"/>
      <c r="I119" s="24"/>
      <c r="J119" s="24">
        <f t="shared" ref="J119:J126" si="53">L119+O119</f>
        <v>0</v>
      </c>
      <c r="K119" s="24"/>
      <c r="L119" s="24"/>
      <c r="M119" s="24"/>
      <c r="N119" s="24"/>
      <c r="O119" s="24"/>
      <c r="P119" s="49">
        <f t="shared" si="42"/>
        <v>0</v>
      </c>
      <c r="Q119" s="5"/>
    </row>
    <row r="120" spans="1:20" s="4" customFormat="1" ht="48.75" hidden="1" customHeight="1" x14ac:dyDescent="0.3">
      <c r="A120" s="13"/>
      <c r="B120" s="13">
        <v>4000</v>
      </c>
      <c r="C120" s="51"/>
      <c r="D120" s="16" t="s">
        <v>220</v>
      </c>
      <c r="E120" s="49">
        <f>E121+E122+E123+E124+E125</f>
        <v>0</v>
      </c>
      <c r="F120" s="49">
        <f t="shared" ref="F120:O120" si="54">F121+F122+F123+F124+F125</f>
        <v>0</v>
      </c>
      <c r="G120" s="49">
        <f t="shared" si="54"/>
        <v>0</v>
      </c>
      <c r="H120" s="49">
        <f t="shared" si="54"/>
        <v>0</v>
      </c>
      <c r="I120" s="49">
        <f t="shared" si="54"/>
        <v>0</v>
      </c>
      <c r="J120" s="49">
        <f t="shared" si="54"/>
        <v>0</v>
      </c>
      <c r="K120" s="49">
        <f t="shared" si="54"/>
        <v>0</v>
      </c>
      <c r="L120" s="49">
        <f t="shared" si="54"/>
        <v>0</v>
      </c>
      <c r="M120" s="49">
        <f t="shared" si="54"/>
        <v>0</v>
      </c>
      <c r="N120" s="49">
        <f t="shared" si="54"/>
        <v>0</v>
      </c>
      <c r="O120" s="49">
        <f t="shared" si="54"/>
        <v>0</v>
      </c>
      <c r="P120" s="49">
        <f t="shared" si="42"/>
        <v>0</v>
      </c>
      <c r="Q120" s="5"/>
    </row>
    <row r="121" spans="1:20" s="10" customFormat="1" ht="32.25" hidden="1" customHeight="1" x14ac:dyDescent="0.3">
      <c r="A121" s="27" t="s">
        <v>84</v>
      </c>
      <c r="B121" s="27" t="s">
        <v>86</v>
      </c>
      <c r="C121" s="28" t="s">
        <v>85</v>
      </c>
      <c r="D121" s="29" t="s">
        <v>87</v>
      </c>
      <c r="E121" s="50">
        <f t="shared" ref="E121:E126" si="55">F121</f>
        <v>0</v>
      </c>
      <c r="F121" s="50"/>
      <c r="G121" s="50"/>
      <c r="H121" s="50"/>
      <c r="I121" s="50"/>
      <c r="J121" s="50">
        <f t="shared" si="53"/>
        <v>0</v>
      </c>
      <c r="K121" s="50"/>
      <c r="L121" s="50"/>
      <c r="M121" s="50"/>
      <c r="N121" s="50"/>
      <c r="O121" s="50"/>
      <c r="P121" s="49">
        <f t="shared" si="42"/>
        <v>0</v>
      </c>
      <c r="Q121" s="9"/>
    </row>
    <row r="122" spans="1:20" s="10" customFormat="1" ht="37.5" hidden="1" x14ac:dyDescent="0.3">
      <c r="A122" s="27" t="s">
        <v>88</v>
      </c>
      <c r="B122" s="27" t="s">
        <v>89</v>
      </c>
      <c r="C122" s="28" t="s">
        <v>85</v>
      </c>
      <c r="D122" s="29" t="s">
        <v>90</v>
      </c>
      <c r="E122" s="50">
        <f t="shared" si="55"/>
        <v>0</v>
      </c>
      <c r="F122" s="50"/>
      <c r="G122" s="50"/>
      <c r="H122" s="50"/>
      <c r="I122" s="50"/>
      <c r="J122" s="50">
        <f t="shared" si="53"/>
        <v>0</v>
      </c>
      <c r="K122" s="50"/>
      <c r="L122" s="50"/>
      <c r="M122" s="50"/>
      <c r="N122" s="50"/>
      <c r="O122" s="50"/>
      <c r="P122" s="49">
        <f t="shared" si="42"/>
        <v>0</v>
      </c>
      <c r="Q122" s="9"/>
    </row>
    <row r="123" spans="1:20" s="10" customFormat="1" ht="75" hidden="1" x14ac:dyDescent="0.3">
      <c r="A123" s="27" t="s">
        <v>91</v>
      </c>
      <c r="B123" s="27" t="s">
        <v>93</v>
      </c>
      <c r="C123" s="28" t="s">
        <v>92</v>
      </c>
      <c r="D123" s="29" t="s">
        <v>94</v>
      </c>
      <c r="E123" s="50">
        <f t="shared" si="55"/>
        <v>0</v>
      </c>
      <c r="F123" s="50"/>
      <c r="G123" s="50"/>
      <c r="H123" s="50"/>
      <c r="I123" s="50"/>
      <c r="J123" s="50">
        <f t="shared" si="53"/>
        <v>0</v>
      </c>
      <c r="K123" s="50"/>
      <c r="L123" s="50"/>
      <c r="M123" s="50"/>
      <c r="N123" s="50"/>
      <c r="O123" s="50"/>
      <c r="P123" s="49">
        <f t="shared" si="42"/>
        <v>0</v>
      </c>
      <c r="Q123" s="9"/>
    </row>
    <row r="124" spans="1:20" s="4" customFormat="1" ht="56.25" hidden="1" x14ac:dyDescent="0.3">
      <c r="A124" s="17" t="s">
        <v>95</v>
      </c>
      <c r="B124" s="17" t="s">
        <v>97</v>
      </c>
      <c r="C124" s="18" t="s">
        <v>96</v>
      </c>
      <c r="D124" s="19" t="s">
        <v>98</v>
      </c>
      <c r="E124" s="24">
        <f t="shared" si="55"/>
        <v>0</v>
      </c>
      <c r="F124" s="24"/>
      <c r="G124" s="24"/>
      <c r="H124" s="24"/>
      <c r="I124" s="24"/>
      <c r="J124" s="24">
        <f t="shared" si="53"/>
        <v>0</v>
      </c>
      <c r="K124" s="24"/>
      <c r="L124" s="24"/>
      <c r="M124" s="24"/>
      <c r="N124" s="24"/>
      <c r="O124" s="24"/>
      <c r="P124" s="49">
        <f t="shared" si="42"/>
        <v>0</v>
      </c>
      <c r="Q124" s="5"/>
    </row>
    <row r="125" spans="1:20" s="4" customFormat="1" ht="37.5" hidden="1" x14ac:dyDescent="0.3">
      <c r="A125" s="17" t="s">
        <v>99</v>
      </c>
      <c r="B125" s="17" t="s">
        <v>100</v>
      </c>
      <c r="C125" s="18" t="s">
        <v>96</v>
      </c>
      <c r="D125" s="19" t="s">
        <v>101</v>
      </c>
      <c r="E125" s="24">
        <f t="shared" si="55"/>
        <v>0</v>
      </c>
      <c r="F125" s="24"/>
      <c r="G125" s="24"/>
      <c r="H125" s="24"/>
      <c r="I125" s="24"/>
      <c r="J125" s="24">
        <f t="shared" si="53"/>
        <v>0</v>
      </c>
      <c r="K125" s="24"/>
      <c r="L125" s="24"/>
      <c r="M125" s="24"/>
      <c r="N125" s="24"/>
      <c r="O125" s="24"/>
      <c r="P125" s="49">
        <f t="shared" si="42"/>
        <v>0</v>
      </c>
      <c r="Q125" s="5"/>
    </row>
    <row r="126" spans="1:20" s="4" customFormat="1" ht="37.5" hidden="1" x14ac:dyDescent="0.3">
      <c r="A126" s="17" t="s">
        <v>102</v>
      </c>
      <c r="B126" s="17" t="s">
        <v>104</v>
      </c>
      <c r="C126" s="18" t="s">
        <v>103</v>
      </c>
      <c r="D126" s="19" t="s">
        <v>105</v>
      </c>
      <c r="E126" s="24">
        <f t="shared" si="55"/>
        <v>0</v>
      </c>
      <c r="F126" s="24"/>
      <c r="G126" s="24"/>
      <c r="H126" s="24"/>
      <c r="I126" s="24"/>
      <c r="J126" s="24">
        <f t="shared" si="53"/>
        <v>0</v>
      </c>
      <c r="K126" s="24"/>
      <c r="L126" s="24"/>
      <c r="M126" s="24"/>
      <c r="N126" s="24"/>
      <c r="O126" s="24"/>
      <c r="P126" s="49">
        <f t="shared" si="42"/>
        <v>0</v>
      </c>
      <c r="Q126" s="5"/>
    </row>
    <row r="127" spans="1:20" s="4" customFormat="1" ht="37.5" hidden="1" x14ac:dyDescent="0.3">
      <c r="A127" s="101" t="s">
        <v>290</v>
      </c>
      <c r="B127" s="101" t="s">
        <v>207</v>
      </c>
      <c r="C127" s="101" t="s">
        <v>207</v>
      </c>
      <c r="D127" s="104" t="s">
        <v>291</v>
      </c>
      <c r="E127" s="140">
        <f>E128</f>
        <v>0</v>
      </c>
      <c r="F127" s="140">
        <f t="shared" ref="F127:O127" si="56">F128</f>
        <v>0</v>
      </c>
      <c r="G127" s="140">
        <f t="shared" si="56"/>
        <v>0</v>
      </c>
      <c r="H127" s="140">
        <f t="shared" si="56"/>
        <v>0</v>
      </c>
      <c r="I127" s="140">
        <f t="shared" si="56"/>
        <v>0</v>
      </c>
      <c r="J127" s="140">
        <f t="shared" si="56"/>
        <v>0</v>
      </c>
      <c r="K127" s="140">
        <f t="shared" si="56"/>
        <v>0</v>
      </c>
      <c r="L127" s="140">
        <f t="shared" si="56"/>
        <v>0</v>
      </c>
      <c r="M127" s="140">
        <f t="shared" si="56"/>
        <v>0</v>
      </c>
      <c r="N127" s="140">
        <f t="shared" si="56"/>
        <v>0</v>
      </c>
      <c r="O127" s="140">
        <f t="shared" si="56"/>
        <v>0</v>
      </c>
      <c r="P127" s="141">
        <f t="shared" si="42"/>
        <v>0</v>
      </c>
      <c r="Q127" s="5"/>
    </row>
    <row r="128" spans="1:20" s="4" customFormat="1" ht="37.5" hidden="1" x14ac:dyDescent="0.3">
      <c r="A128" s="101" t="s">
        <v>292</v>
      </c>
      <c r="B128" s="101" t="s">
        <v>207</v>
      </c>
      <c r="C128" s="101" t="s">
        <v>207</v>
      </c>
      <c r="D128" s="104" t="s">
        <v>291</v>
      </c>
      <c r="E128" s="140">
        <f>E129+E133+E131</f>
        <v>0</v>
      </c>
      <c r="F128" s="140">
        <f t="shared" ref="F128:O128" si="57">F129+F133+F131</f>
        <v>0</v>
      </c>
      <c r="G128" s="140">
        <f t="shared" si="57"/>
        <v>0</v>
      </c>
      <c r="H128" s="140">
        <f t="shared" si="57"/>
        <v>0</v>
      </c>
      <c r="I128" s="140">
        <f t="shared" si="57"/>
        <v>0</v>
      </c>
      <c r="J128" s="140">
        <f t="shared" si="57"/>
        <v>0</v>
      </c>
      <c r="K128" s="140">
        <f t="shared" si="57"/>
        <v>0</v>
      </c>
      <c r="L128" s="140">
        <f t="shared" si="57"/>
        <v>0</v>
      </c>
      <c r="M128" s="140">
        <f t="shared" si="57"/>
        <v>0</v>
      </c>
      <c r="N128" s="140">
        <f t="shared" si="57"/>
        <v>0</v>
      </c>
      <c r="O128" s="140">
        <f t="shared" si="57"/>
        <v>0</v>
      </c>
      <c r="P128" s="141">
        <f t="shared" si="42"/>
        <v>0</v>
      </c>
      <c r="Q128" s="5"/>
    </row>
    <row r="129" spans="1:17" s="4" customFormat="1" ht="43.5" hidden="1" customHeight="1" x14ac:dyDescent="0.3">
      <c r="A129" s="101" t="s">
        <v>207</v>
      </c>
      <c r="B129" s="101" t="s">
        <v>208</v>
      </c>
      <c r="C129" s="101" t="s">
        <v>207</v>
      </c>
      <c r="D129" s="106" t="s">
        <v>209</v>
      </c>
      <c r="E129" s="140">
        <f>E130</f>
        <v>0</v>
      </c>
      <c r="F129" s="140">
        <f t="shared" ref="F129:O129" si="58">F130</f>
        <v>0</v>
      </c>
      <c r="G129" s="140">
        <f t="shared" si="58"/>
        <v>0</v>
      </c>
      <c r="H129" s="140">
        <f t="shared" si="58"/>
        <v>0</v>
      </c>
      <c r="I129" s="140">
        <f t="shared" si="58"/>
        <v>0</v>
      </c>
      <c r="J129" s="140">
        <f t="shared" si="58"/>
        <v>0</v>
      </c>
      <c r="K129" s="140">
        <f t="shared" si="58"/>
        <v>0</v>
      </c>
      <c r="L129" s="140">
        <f t="shared" si="58"/>
        <v>0</v>
      </c>
      <c r="M129" s="140">
        <f t="shared" si="58"/>
        <v>0</v>
      </c>
      <c r="N129" s="140">
        <f t="shared" si="58"/>
        <v>0</v>
      </c>
      <c r="O129" s="140">
        <f t="shared" si="58"/>
        <v>0</v>
      </c>
      <c r="P129" s="141">
        <f t="shared" si="42"/>
        <v>0</v>
      </c>
      <c r="Q129" s="5"/>
    </row>
    <row r="130" spans="1:17" s="4" customFormat="1" ht="78" hidden="1" customHeight="1" x14ac:dyDescent="0.3">
      <c r="A130" s="116" t="s">
        <v>293</v>
      </c>
      <c r="B130" s="116" t="s">
        <v>14</v>
      </c>
      <c r="C130" s="116" t="s">
        <v>12</v>
      </c>
      <c r="D130" s="117" t="s">
        <v>251</v>
      </c>
      <c r="E130" s="118">
        <f>F130</f>
        <v>0</v>
      </c>
      <c r="F130" s="71"/>
      <c r="G130" s="71"/>
      <c r="H130" s="71"/>
      <c r="I130" s="71"/>
      <c r="J130" s="71">
        <f>K130+L130</f>
        <v>0</v>
      </c>
      <c r="K130" s="71"/>
      <c r="L130" s="71"/>
      <c r="M130" s="71"/>
      <c r="N130" s="71"/>
      <c r="O130" s="71"/>
      <c r="P130" s="49">
        <f t="shared" si="42"/>
        <v>0</v>
      </c>
      <c r="Q130" s="5"/>
    </row>
    <row r="131" spans="1:17" s="4" customFormat="1" ht="78" hidden="1" customHeight="1" x14ac:dyDescent="0.3">
      <c r="A131" s="17"/>
      <c r="B131" s="126">
        <v>3000</v>
      </c>
      <c r="C131" s="51"/>
      <c r="D131" s="103" t="s">
        <v>219</v>
      </c>
      <c r="E131" s="125">
        <f>E132</f>
        <v>0</v>
      </c>
      <c r="F131" s="125">
        <f t="shared" ref="F131:O131" si="59">F132</f>
        <v>0</v>
      </c>
      <c r="G131" s="125">
        <f t="shared" si="59"/>
        <v>0</v>
      </c>
      <c r="H131" s="125">
        <f t="shared" si="59"/>
        <v>0</v>
      </c>
      <c r="I131" s="125">
        <f t="shared" si="59"/>
        <v>0</v>
      </c>
      <c r="J131" s="125">
        <f t="shared" si="59"/>
        <v>0</v>
      </c>
      <c r="K131" s="125">
        <f t="shared" si="59"/>
        <v>0</v>
      </c>
      <c r="L131" s="125">
        <f t="shared" si="59"/>
        <v>0</v>
      </c>
      <c r="M131" s="125">
        <f t="shared" si="59"/>
        <v>0</v>
      </c>
      <c r="N131" s="125">
        <f t="shared" si="59"/>
        <v>0</v>
      </c>
      <c r="O131" s="125">
        <f t="shared" si="59"/>
        <v>0</v>
      </c>
      <c r="P131" s="49">
        <f t="shared" si="42"/>
        <v>0</v>
      </c>
      <c r="Q131" s="5"/>
    </row>
    <row r="132" spans="1:17" s="4" customFormat="1" ht="78" hidden="1" customHeight="1" x14ac:dyDescent="0.3">
      <c r="A132" s="122">
        <v>1113131</v>
      </c>
      <c r="B132" s="127">
        <v>3131</v>
      </c>
      <c r="C132" s="122">
        <v>1040</v>
      </c>
      <c r="D132" s="123" t="s">
        <v>324</v>
      </c>
      <c r="E132" s="124">
        <f>F132</f>
        <v>0</v>
      </c>
      <c r="F132" s="24"/>
      <c r="G132" s="24"/>
      <c r="H132" s="24"/>
      <c r="I132" s="24"/>
      <c r="J132" s="24">
        <f>K132+L132</f>
        <v>0</v>
      </c>
      <c r="K132" s="24"/>
      <c r="L132" s="24"/>
      <c r="M132" s="24"/>
      <c r="N132" s="24"/>
      <c r="O132" s="24"/>
      <c r="P132" s="49">
        <f t="shared" si="42"/>
        <v>0</v>
      </c>
      <c r="Q132" s="5"/>
    </row>
    <row r="133" spans="1:17" s="4" customFormat="1" ht="41.25" hidden="1" customHeight="1" x14ac:dyDescent="0.3">
      <c r="A133" s="130" t="s">
        <v>207</v>
      </c>
      <c r="B133" s="128" t="s">
        <v>294</v>
      </c>
      <c r="C133" s="119" t="s">
        <v>207</v>
      </c>
      <c r="D133" s="120" t="s">
        <v>295</v>
      </c>
      <c r="E133" s="121">
        <f>E134+E135+E138+E143+E144</f>
        <v>0</v>
      </c>
      <c r="F133" s="121">
        <f>F134+F135+F138+F143+F144</f>
        <v>0</v>
      </c>
      <c r="G133" s="121">
        <f t="shared" ref="G133:N133" si="60">G134+G135+G138+G143+G144</f>
        <v>0</v>
      </c>
      <c r="H133" s="121">
        <f t="shared" si="60"/>
        <v>0</v>
      </c>
      <c r="I133" s="121">
        <f t="shared" si="60"/>
        <v>0</v>
      </c>
      <c r="J133" s="121">
        <f t="shared" si="60"/>
        <v>0</v>
      </c>
      <c r="K133" s="121">
        <f>K134+K135+K138+K143+K144</f>
        <v>0</v>
      </c>
      <c r="L133" s="121">
        <f t="shared" si="60"/>
        <v>0</v>
      </c>
      <c r="M133" s="121">
        <f t="shared" si="60"/>
        <v>0</v>
      </c>
      <c r="N133" s="121">
        <f t="shared" si="60"/>
        <v>0</v>
      </c>
      <c r="O133" s="121">
        <f>O134+O135+O138+O143+O144</f>
        <v>0</v>
      </c>
      <c r="P133" s="49">
        <f t="shared" si="42"/>
        <v>0</v>
      </c>
      <c r="Q133" s="5"/>
    </row>
    <row r="134" spans="1:17" s="4" customFormat="1" ht="61.5" hidden="1" customHeight="1" x14ac:dyDescent="0.3">
      <c r="A134" s="129" t="s">
        <v>296</v>
      </c>
      <c r="B134" s="100" t="s">
        <v>297</v>
      </c>
      <c r="C134" s="100" t="s">
        <v>20</v>
      </c>
      <c r="D134" s="105" t="s">
        <v>298</v>
      </c>
      <c r="E134" s="107">
        <f>F134</f>
        <v>0</v>
      </c>
      <c r="F134" s="24"/>
      <c r="G134" s="24"/>
      <c r="H134" s="24"/>
      <c r="I134" s="24"/>
      <c r="J134" s="24">
        <f>K134+L134</f>
        <v>0</v>
      </c>
      <c r="K134" s="24"/>
      <c r="L134" s="24"/>
      <c r="M134" s="24"/>
      <c r="N134" s="24"/>
      <c r="O134" s="24"/>
      <c r="P134" s="49">
        <f t="shared" si="42"/>
        <v>0</v>
      </c>
      <c r="Q134" s="5"/>
    </row>
    <row r="135" spans="1:17" s="4" customFormat="1" ht="76.5" hidden="1" customHeight="1" x14ac:dyDescent="0.3">
      <c r="A135" s="100" t="s">
        <v>299</v>
      </c>
      <c r="B135" s="100" t="s">
        <v>300</v>
      </c>
      <c r="C135" s="100" t="s">
        <v>20</v>
      </c>
      <c r="D135" s="105" t="s">
        <v>365</v>
      </c>
      <c r="E135" s="144">
        <f t="shared" ref="E135:E144" si="61">F135</f>
        <v>0</v>
      </c>
      <c r="F135" s="24">
        <f>F136+F137</f>
        <v>0</v>
      </c>
      <c r="G135" s="24">
        <f t="shared" ref="G135:I135" si="62">G136+G137</f>
        <v>0</v>
      </c>
      <c r="H135" s="24">
        <f t="shared" si="62"/>
        <v>0</v>
      </c>
      <c r="I135" s="24">
        <f t="shared" si="62"/>
        <v>0</v>
      </c>
      <c r="J135" s="24">
        <f>K135+L135</f>
        <v>0</v>
      </c>
      <c r="K135" s="24">
        <f>K136+K137</f>
        <v>0</v>
      </c>
      <c r="L135" s="24">
        <f t="shared" ref="L135:O135" si="63">L136+L137</f>
        <v>0</v>
      </c>
      <c r="M135" s="24">
        <f t="shared" si="63"/>
        <v>0</v>
      </c>
      <c r="N135" s="24">
        <f t="shared" si="63"/>
        <v>0</v>
      </c>
      <c r="O135" s="24">
        <f t="shared" si="63"/>
        <v>0</v>
      </c>
      <c r="P135" s="49">
        <f t="shared" si="42"/>
        <v>0</v>
      </c>
      <c r="Q135" s="5"/>
    </row>
    <row r="136" spans="1:17" s="4" customFormat="1" ht="46.5" hidden="1" customHeight="1" x14ac:dyDescent="0.3">
      <c r="A136" s="155"/>
      <c r="B136" s="155"/>
      <c r="C136" s="155"/>
      <c r="D136" s="154" t="s">
        <v>360</v>
      </c>
      <c r="E136" s="144">
        <f t="shared" si="61"/>
        <v>0</v>
      </c>
      <c r="F136" s="24"/>
      <c r="G136" s="24"/>
      <c r="H136" s="24"/>
      <c r="I136" s="24"/>
      <c r="J136" s="24"/>
      <c r="K136" s="24"/>
      <c r="L136" s="24"/>
      <c r="M136" s="24"/>
      <c r="N136" s="24"/>
      <c r="O136" s="24"/>
      <c r="P136" s="49">
        <f t="shared" si="42"/>
        <v>0</v>
      </c>
      <c r="Q136" s="5"/>
    </row>
    <row r="137" spans="1:17" s="4" customFormat="1" ht="34.5" hidden="1" customHeight="1" x14ac:dyDescent="0.3">
      <c r="A137" s="155"/>
      <c r="B137" s="155"/>
      <c r="C137" s="155"/>
      <c r="D137" s="154" t="s">
        <v>359</v>
      </c>
      <c r="E137" s="144">
        <f t="shared" si="61"/>
        <v>0</v>
      </c>
      <c r="F137" s="24"/>
      <c r="G137" s="24"/>
      <c r="H137" s="24"/>
      <c r="I137" s="24"/>
      <c r="J137" s="24"/>
      <c r="K137" s="24"/>
      <c r="L137" s="24"/>
      <c r="M137" s="24"/>
      <c r="N137" s="24"/>
      <c r="O137" s="24"/>
      <c r="P137" s="49">
        <f t="shared" si="42"/>
        <v>0</v>
      </c>
      <c r="Q137" s="5"/>
    </row>
    <row r="138" spans="1:17" s="4" customFormat="1" ht="56.25" hidden="1" x14ac:dyDescent="0.3">
      <c r="A138" s="116" t="s">
        <v>301</v>
      </c>
      <c r="B138" s="116" t="s">
        <v>112</v>
      </c>
      <c r="C138" s="116" t="s">
        <v>20</v>
      </c>
      <c r="D138" s="117" t="s">
        <v>361</v>
      </c>
      <c r="E138" s="146">
        <f t="shared" si="61"/>
        <v>0</v>
      </c>
      <c r="F138" s="147">
        <f>F139+F142</f>
        <v>0</v>
      </c>
      <c r="G138" s="71">
        <f t="shared" ref="G138:O138" si="64">G139+G142</f>
        <v>0</v>
      </c>
      <c r="H138" s="71">
        <f t="shared" si="64"/>
        <v>0</v>
      </c>
      <c r="I138" s="71">
        <f t="shared" si="64"/>
        <v>0</v>
      </c>
      <c r="J138" s="71">
        <f t="shared" si="64"/>
        <v>0</v>
      </c>
      <c r="K138" s="71">
        <f t="shared" si="64"/>
        <v>0</v>
      </c>
      <c r="L138" s="71">
        <f t="shared" si="64"/>
        <v>0</v>
      </c>
      <c r="M138" s="71">
        <f t="shared" si="64"/>
        <v>0</v>
      </c>
      <c r="N138" s="71">
        <f t="shared" si="64"/>
        <v>0</v>
      </c>
      <c r="O138" s="71">
        <f t="shared" si="64"/>
        <v>0</v>
      </c>
      <c r="P138" s="69">
        <f t="shared" si="42"/>
        <v>0</v>
      </c>
      <c r="Q138" s="5"/>
    </row>
    <row r="139" spans="1:17" s="4" customFormat="1" ht="43.5" hidden="1" customHeight="1" x14ac:dyDescent="0.3">
      <c r="A139" s="122"/>
      <c r="B139" s="122"/>
      <c r="C139" s="122"/>
      <c r="D139" s="123" t="s">
        <v>366</v>
      </c>
      <c r="E139" s="153">
        <f t="shared" si="61"/>
        <v>0</v>
      </c>
      <c r="F139" s="145">
        <f>F140+F141</f>
        <v>0</v>
      </c>
      <c r="G139" s="145">
        <f t="shared" ref="G139:O139" si="65">G140+G141</f>
        <v>0</v>
      </c>
      <c r="H139" s="145">
        <f t="shared" si="65"/>
        <v>0</v>
      </c>
      <c r="I139" s="145">
        <f t="shared" si="65"/>
        <v>0</v>
      </c>
      <c r="J139" s="145">
        <f t="shared" si="65"/>
        <v>0</v>
      </c>
      <c r="K139" s="145">
        <f t="shared" si="65"/>
        <v>0</v>
      </c>
      <c r="L139" s="145">
        <f t="shared" si="65"/>
        <v>0</v>
      </c>
      <c r="M139" s="145">
        <f t="shared" si="65"/>
        <v>0</v>
      </c>
      <c r="N139" s="145">
        <f t="shared" si="65"/>
        <v>0</v>
      </c>
      <c r="O139" s="145">
        <f t="shared" si="65"/>
        <v>0</v>
      </c>
      <c r="P139" s="49">
        <f t="shared" si="42"/>
        <v>0</v>
      </c>
      <c r="Q139" s="5"/>
    </row>
    <row r="140" spans="1:17" s="4" customFormat="1" ht="43.5" hidden="1" customHeight="1" x14ac:dyDescent="0.3">
      <c r="A140" s="122"/>
      <c r="B140" s="122"/>
      <c r="C140" s="122"/>
      <c r="D140" s="154" t="s">
        <v>360</v>
      </c>
      <c r="E140" s="153">
        <f t="shared" si="61"/>
        <v>0</v>
      </c>
      <c r="F140" s="145"/>
      <c r="G140" s="24"/>
      <c r="H140" s="24"/>
      <c r="I140" s="24"/>
      <c r="J140" s="24">
        <f>K140</f>
        <v>0</v>
      </c>
      <c r="K140" s="24"/>
      <c r="L140" s="24"/>
      <c r="M140" s="24"/>
      <c r="N140" s="24"/>
      <c r="O140" s="24"/>
      <c r="P140" s="49">
        <f t="shared" si="42"/>
        <v>0</v>
      </c>
      <c r="Q140" s="5"/>
    </row>
    <row r="141" spans="1:17" s="4" customFormat="1" ht="22.5" hidden="1" customHeight="1" x14ac:dyDescent="0.3">
      <c r="A141" s="122"/>
      <c r="B141" s="122"/>
      <c r="C141" s="122"/>
      <c r="D141" s="154" t="s">
        <v>359</v>
      </c>
      <c r="E141" s="153">
        <f t="shared" si="61"/>
        <v>0</v>
      </c>
      <c r="F141" s="145"/>
      <c r="G141" s="24"/>
      <c r="H141" s="24"/>
      <c r="I141" s="24"/>
      <c r="J141" s="24">
        <f>K141</f>
        <v>0</v>
      </c>
      <c r="K141" s="24"/>
      <c r="L141" s="24"/>
      <c r="M141" s="24"/>
      <c r="N141" s="24"/>
      <c r="O141" s="24"/>
      <c r="P141" s="49">
        <f t="shared" si="42"/>
        <v>0</v>
      </c>
      <c r="Q141" s="5"/>
    </row>
    <row r="142" spans="1:17" s="4" customFormat="1" ht="43.5" hidden="1" customHeight="1" x14ac:dyDescent="0.3">
      <c r="A142" s="53"/>
      <c r="B142" s="53"/>
      <c r="C142" s="148"/>
      <c r="D142" s="149" t="s">
        <v>308</v>
      </c>
      <c r="E142" s="150">
        <f t="shared" si="61"/>
        <v>0</v>
      </c>
      <c r="F142" s="151"/>
      <c r="G142" s="152"/>
      <c r="H142" s="24"/>
      <c r="I142" s="24"/>
      <c r="J142" s="24">
        <f t="shared" ref="J142:J143" si="66">K142</f>
        <v>0</v>
      </c>
      <c r="K142" s="24"/>
      <c r="L142" s="24"/>
      <c r="M142" s="24"/>
      <c r="N142" s="24"/>
      <c r="O142" s="24"/>
      <c r="P142" s="49">
        <f t="shared" si="42"/>
        <v>0</v>
      </c>
      <c r="Q142" s="5"/>
    </row>
    <row r="143" spans="1:17" s="4" customFormat="1" ht="93.75" hidden="1" x14ac:dyDescent="0.3">
      <c r="A143" s="100" t="s">
        <v>302</v>
      </c>
      <c r="B143" s="100" t="s">
        <v>303</v>
      </c>
      <c r="C143" s="100" t="s">
        <v>20</v>
      </c>
      <c r="D143" s="105" t="s">
        <v>304</v>
      </c>
      <c r="E143" s="107">
        <f t="shared" si="61"/>
        <v>0</v>
      </c>
      <c r="F143" s="24"/>
      <c r="G143" s="24"/>
      <c r="H143" s="24"/>
      <c r="I143" s="24"/>
      <c r="J143" s="24">
        <f t="shared" si="66"/>
        <v>0</v>
      </c>
      <c r="K143" s="24"/>
      <c r="L143" s="24"/>
      <c r="M143" s="24"/>
      <c r="N143" s="24"/>
      <c r="O143" s="24"/>
      <c r="P143" s="49">
        <f t="shared" si="42"/>
        <v>0</v>
      </c>
      <c r="Q143" s="5"/>
    </row>
    <row r="144" spans="1:17" s="4" customFormat="1" ht="75" hidden="1" x14ac:dyDescent="0.3">
      <c r="A144" s="100" t="s">
        <v>305</v>
      </c>
      <c r="B144" s="100" t="s">
        <v>306</v>
      </c>
      <c r="C144" s="100" t="s">
        <v>20</v>
      </c>
      <c r="D144" s="105" t="s">
        <v>307</v>
      </c>
      <c r="E144" s="107">
        <f t="shared" si="61"/>
        <v>0</v>
      </c>
      <c r="F144" s="24"/>
      <c r="G144" s="24"/>
      <c r="H144" s="24"/>
      <c r="I144" s="24"/>
      <c r="J144" s="24"/>
      <c r="K144" s="24"/>
      <c r="L144" s="24"/>
      <c r="M144" s="24"/>
      <c r="N144" s="24"/>
      <c r="O144" s="24"/>
      <c r="P144" s="49">
        <f t="shared" si="42"/>
        <v>0</v>
      </c>
      <c r="Q144" s="5"/>
    </row>
    <row r="145" spans="1:24" s="4" customFormat="1" ht="18.75" hidden="1" x14ac:dyDescent="0.3">
      <c r="A145" s="17"/>
      <c r="B145" s="17"/>
      <c r="C145" s="18"/>
      <c r="D145" s="19"/>
      <c r="E145" s="24"/>
      <c r="F145" s="24"/>
      <c r="G145" s="24"/>
      <c r="H145" s="24"/>
      <c r="I145" s="24"/>
      <c r="J145" s="24"/>
      <c r="K145" s="24"/>
      <c r="L145" s="24"/>
      <c r="M145" s="24"/>
      <c r="N145" s="24"/>
      <c r="O145" s="24"/>
      <c r="P145" s="49">
        <f t="shared" si="42"/>
        <v>0</v>
      </c>
      <c r="Q145" s="5"/>
    </row>
    <row r="146" spans="1:24" s="4" customFormat="1" ht="18.75" hidden="1" x14ac:dyDescent="0.3">
      <c r="A146" s="17"/>
      <c r="B146" s="17"/>
      <c r="C146" s="18"/>
      <c r="D146" s="19"/>
      <c r="E146" s="24"/>
      <c r="F146" s="24"/>
      <c r="G146" s="24"/>
      <c r="H146" s="24"/>
      <c r="I146" s="24"/>
      <c r="J146" s="24"/>
      <c r="K146" s="24"/>
      <c r="L146" s="24"/>
      <c r="M146" s="24"/>
      <c r="N146" s="24"/>
      <c r="O146" s="24"/>
      <c r="P146" s="49">
        <f t="shared" si="42"/>
        <v>0</v>
      </c>
      <c r="Q146" s="5"/>
    </row>
    <row r="147" spans="1:24" s="4" customFormat="1" ht="18.75" hidden="1" x14ac:dyDescent="0.3">
      <c r="A147" s="17"/>
      <c r="B147" s="17"/>
      <c r="C147" s="18"/>
      <c r="D147" s="19"/>
      <c r="E147" s="24"/>
      <c r="F147" s="24"/>
      <c r="G147" s="24"/>
      <c r="H147" s="24"/>
      <c r="I147" s="24"/>
      <c r="J147" s="24"/>
      <c r="K147" s="24"/>
      <c r="L147" s="24"/>
      <c r="M147" s="24"/>
      <c r="N147" s="24"/>
      <c r="O147" s="24"/>
      <c r="P147" s="49">
        <f t="shared" si="42"/>
        <v>0</v>
      </c>
      <c r="Q147" s="5"/>
    </row>
    <row r="148" spans="1:24" s="4" customFormat="1" ht="56.25" hidden="1" x14ac:dyDescent="0.3">
      <c r="A148" s="13" t="s">
        <v>106</v>
      </c>
      <c r="B148" s="14"/>
      <c r="C148" s="15"/>
      <c r="D148" s="139" t="s">
        <v>151</v>
      </c>
      <c r="E148" s="49">
        <f>E149</f>
        <v>0</v>
      </c>
      <c r="F148" s="49">
        <f t="shared" ref="F148:O148" si="67">F149</f>
        <v>0</v>
      </c>
      <c r="G148" s="49">
        <f t="shared" si="67"/>
        <v>0</v>
      </c>
      <c r="H148" s="49">
        <f t="shared" si="67"/>
        <v>0</v>
      </c>
      <c r="I148" s="49">
        <f t="shared" si="67"/>
        <v>0</v>
      </c>
      <c r="J148" s="49">
        <f>J149</f>
        <v>0</v>
      </c>
      <c r="K148" s="49">
        <f t="shared" si="67"/>
        <v>0</v>
      </c>
      <c r="L148" s="49">
        <f t="shared" si="67"/>
        <v>0</v>
      </c>
      <c r="M148" s="49">
        <f t="shared" si="67"/>
        <v>0</v>
      </c>
      <c r="N148" s="49">
        <f t="shared" si="67"/>
        <v>0</v>
      </c>
      <c r="O148" s="49">
        <f t="shared" si="67"/>
        <v>0</v>
      </c>
      <c r="P148" s="49">
        <f t="shared" si="42"/>
        <v>0</v>
      </c>
    </row>
    <row r="149" spans="1:24" s="4" customFormat="1" ht="60" hidden="1" customHeight="1" x14ac:dyDescent="0.3">
      <c r="A149" s="13" t="s">
        <v>107</v>
      </c>
      <c r="B149" s="14"/>
      <c r="C149" s="15"/>
      <c r="D149" s="139" t="s">
        <v>151</v>
      </c>
      <c r="E149" s="49">
        <f>E165+E181+E152+E195+E159+E150</f>
        <v>0</v>
      </c>
      <c r="F149" s="49">
        <f>F165+F181+F152+F195+F159+F150</f>
        <v>0</v>
      </c>
      <c r="G149" s="49">
        <f t="shared" ref="G149:I149" si="68">G165+G181+G152+G195+G159+G150</f>
        <v>0</v>
      </c>
      <c r="H149" s="49">
        <f t="shared" si="68"/>
        <v>0</v>
      </c>
      <c r="I149" s="49">
        <f t="shared" si="68"/>
        <v>0</v>
      </c>
      <c r="J149" s="49">
        <f>J165+J181+J152+J195+J159+J150+J162</f>
        <v>0</v>
      </c>
      <c r="K149" s="49">
        <f t="shared" ref="K149:O149" si="69">K165+K181+K152+K195+K159+K150+K162</f>
        <v>0</v>
      </c>
      <c r="L149" s="49">
        <f t="shared" si="69"/>
        <v>0</v>
      </c>
      <c r="M149" s="49">
        <f t="shared" si="69"/>
        <v>0</v>
      </c>
      <c r="N149" s="49">
        <f t="shared" si="69"/>
        <v>0</v>
      </c>
      <c r="O149" s="49">
        <f t="shared" si="69"/>
        <v>0</v>
      </c>
      <c r="P149" s="49">
        <f t="shared" si="42"/>
        <v>0</v>
      </c>
    </row>
    <row r="150" spans="1:24" s="4" customFormat="1" ht="28.5" hidden="1" customHeight="1" x14ac:dyDescent="0.3">
      <c r="A150" s="13"/>
      <c r="B150" s="66" t="s">
        <v>208</v>
      </c>
      <c r="C150" s="15"/>
      <c r="D150" s="25" t="s">
        <v>209</v>
      </c>
      <c r="E150" s="49">
        <f>E151</f>
        <v>0</v>
      </c>
      <c r="F150" s="49">
        <f>F151</f>
        <v>0</v>
      </c>
      <c r="G150" s="49">
        <f t="shared" ref="G150:O150" si="70">G151</f>
        <v>0</v>
      </c>
      <c r="H150" s="49">
        <f t="shared" si="70"/>
        <v>0</v>
      </c>
      <c r="I150" s="49">
        <f t="shared" si="70"/>
        <v>0</v>
      </c>
      <c r="J150" s="49">
        <f t="shared" si="70"/>
        <v>0</v>
      </c>
      <c r="K150" s="49">
        <f t="shared" si="70"/>
        <v>0</v>
      </c>
      <c r="L150" s="49">
        <f t="shared" si="70"/>
        <v>0</v>
      </c>
      <c r="M150" s="49">
        <f t="shared" si="70"/>
        <v>0</v>
      </c>
      <c r="N150" s="49">
        <f t="shared" si="70"/>
        <v>0</v>
      </c>
      <c r="O150" s="49">
        <f t="shared" si="70"/>
        <v>0</v>
      </c>
      <c r="P150" s="49">
        <f t="shared" ref="P150" si="71">E150+J150</f>
        <v>0</v>
      </c>
    </row>
    <row r="151" spans="1:24" s="4" customFormat="1" ht="86.25" hidden="1" customHeight="1" x14ac:dyDescent="0.3">
      <c r="A151" s="17" t="s">
        <v>357</v>
      </c>
      <c r="B151" s="17" t="s">
        <v>14</v>
      </c>
      <c r="C151" s="18" t="s">
        <v>12</v>
      </c>
      <c r="D151" s="19" t="s">
        <v>15</v>
      </c>
      <c r="E151" s="24">
        <f t="shared" ref="E151" si="72">F151</f>
        <v>0</v>
      </c>
      <c r="F151" s="24"/>
      <c r="G151" s="24"/>
      <c r="H151" s="24"/>
      <c r="I151" s="24"/>
      <c r="J151" s="24">
        <f t="shared" ref="J151" si="73">L151+O151</f>
        <v>0</v>
      </c>
      <c r="K151" s="24"/>
      <c r="L151" s="24"/>
      <c r="M151" s="24"/>
      <c r="N151" s="24"/>
      <c r="O151" s="24"/>
      <c r="P151" s="49">
        <f t="shared" si="42"/>
        <v>0</v>
      </c>
      <c r="X151" s="4" t="s">
        <v>206</v>
      </c>
    </row>
    <row r="152" spans="1:24" s="4" customFormat="1" ht="25.5" hidden="1" customHeight="1" x14ac:dyDescent="0.3">
      <c r="A152" s="13"/>
      <c r="B152" s="66" t="s">
        <v>210</v>
      </c>
      <c r="C152" s="66"/>
      <c r="D152" s="70" t="s">
        <v>211</v>
      </c>
      <c r="E152" s="49">
        <f>E153+E154+E155</f>
        <v>0</v>
      </c>
      <c r="F152" s="49">
        <f t="shared" ref="F152:O152" si="74">F153+F154+F155</f>
        <v>0</v>
      </c>
      <c r="G152" s="49">
        <f t="shared" si="74"/>
        <v>0</v>
      </c>
      <c r="H152" s="49">
        <f t="shared" si="74"/>
        <v>0</v>
      </c>
      <c r="I152" s="49">
        <f t="shared" si="74"/>
        <v>0</v>
      </c>
      <c r="J152" s="49">
        <f t="shared" si="74"/>
        <v>0</v>
      </c>
      <c r="K152" s="49">
        <f t="shared" si="74"/>
        <v>0</v>
      </c>
      <c r="L152" s="49">
        <f t="shared" si="74"/>
        <v>0</v>
      </c>
      <c r="M152" s="49">
        <f t="shared" si="74"/>
        <v>0</v>
      </c>
      <c r="N152" s="49">
        <f t="shared" si="74"/>
        <v>0</v>
      </c>
      <c r="O152" s="49">
        <f t="shared" si="74"/>
        <v>0</v>
      </c>
      <c r="P152" s="49">
        <f t="shared" si="42"/>
        <v>0</v>
      </c>
    </row>
    <row r="153" spans="1:24" s="4" customFormat="1" ht="33.75" hidden="1" customHeight="1" x14ac:dyDescent="0.3">
      <c r="A153" s="17" t="s">
        <v>108</v>
      </c>
      <c r="B153" s="17" t="s">
        <v>32</v>
      </c>
      <c r="C153" s="18" t="s">
        <v>31</v>
      </c>
      <c r="D153" s="19" t="s">
        <v>33</v>
      </c>
      <c r="E153" s="24">
        <f t="shared" ref="E153:E197" si="75">F153</f>
        <v>0</v>
      </c>
      <c r="F153" s="24"/>
      <c r="G153" s="24"/>
      <c r="H153" s="24"/>
      <c r="I153" s="24"/>
      <c r="J153" s="24">
        <f t="shared" ref="J153:J197" si="76">L153+O153</f>
        <v>0</v>
      </c>
      <c r="K153" s="24"/>
      <c r="L153" s="24"/>
      <c r="M153" s="24"/>
      <c r="N153" s="24"/>
      <c r="O153" s="24"/>
      <c r="P153" s="49">
        <f t="shared" si="42"/>
        <v>0</v>
      </c>
      <c r="Q153" s="5"/>
    </row>
    <row r="154" spans="1:24" s="4" customFormat="1" ht="71.25" hidden="1" customHeight="1" x14ac:dyDescent="0.3">
      <c r="A154" s="17" t="s">
        <v>325</v>
      </c>
      <c r="B154" s="17">
        <v>1021</v>
      </c>
      <c r="C154" s="18" t="s">
        <v>34</v>
      </c>
      <c r="D154" s="19" t="s">
        <v>205</v>
      </c>
      <c r="E154" s="24">
        <f t="shared" si="75"/>
        <v>0</v>
      </c>
      <c r="F154" s="24"/>
      <c r="G154" s="24"/>
      <c r="H154" s="24"/>
      <c r="I154" s="24"/>
      <c r="J154" s="24">
        <f t="shared" si="76"/>
        <v>0</v>
      </c>
      <c r="K154" s="24"/>
      <c r="L154" s="24"/>
      <c r="M154" s="24"/>
      <c r="N154" s="24"/>
      <c r="O154" s="24"/>
      <c r="P154" s="49">
        <f t="shared" ref="P154:P218" si="77">E154+J154</f>
        <v>0</v>
      </c>
      <c r="Q154" s="5"/>
    </row>
    <row r="155" spans="1:24" s="4" customFormat="1" ht="166.5" hidden="1" customHeight="1" x14ac:dyDescent="0.3">
      <c r="A155" s="17" t="s">
        <v>326</v>
      </c>
      <c r="B155" s="17">
        <v>1060</v>
      </c>
      <c r="C155" s="18"/>
      <c r="D155" s="114" t="s">
        <v>229</v>
      </c>
      <c r="E155" s="49">
        <f>E156</f>
        <v>0</v>
      </c>
      <c r="F155" s="49">
        <f t="shared" ref="F155:J155" si="78">F156</f>
        <v>0</v>
      </c>
      <c r="G155" s="49">
        <f t="shared" si="78"/>
        <v>0</v>
      </c>
      <c r="H155" s="49">
        <f t="shared" si="78"/>
        <v>0</v>
      </c>
      <c r="I155" s="49">
        <f t="shared" si="78"/>
        <v>0</v>
      </c>
      <c r="J155" s="49">
        <f t="shared" si="78"/>
        <v>0</v>
      </c>
      <c r="K155" s="49"/>
      <c r="L155" s="49"/>
      <c r="M155" s="49"/>
      <c r="N155" s="49"/>
      <c r="O155" s="49"/>
      <c r="P155" s="49">
        <f t="shared" si="77"/>
        <v>0</v>
      </c>
      <c r="Q155" s="5"/>
    </row>
    <row r="156" spans="1:24" s="4" customFormat="1" ht="71.25" hidden="1" customHeight="1" x14ac:dyDescent="0.3">
      <c r="A156" s="17" t="s">
        <v>327</v>
      </c>
      <c r="B156" s="17">
        <v>1061</v>
      </c>
      <c r="C156" s="22" t="s">
        <v>34</v>
      </c>
      <c r="D156" s="19" t="s">
        <v>43</v>
      </c>
      <c r="E156" s="24">
        <f>F156</f>
        <v>0</v>
      </c>
      <c r="F156" s="24"/>
      <c r="G156" s="24"/>
      <c r="H156" s="24"/>
      <c r="I156" s="24"/>
      <c r="J156" s="24">
        <f t="shared" si="76"/>
        <v>0</v>
      </c>
      <c r="K156" s="24"/>
      <c r="L156" s="24"/>
      <c r="M156" s="24"/>
      <c r="N156" s="24"/>
      <c r="O156" s="24"/>
      <c r="P156" s="49">
        <f t="shared" si="77"/>
        <v>0</v>
      </c>
      <c r="Q156" s="5"/>
      <c r="T156" s="4" t="s">
        <v>206</v>
      </c>
    </row>
    <row r="157" spans="1:24" s="4" customFormat="1" ht="93.75" hidden="1" customHeight="1" x14ac:dyDescent="0.3">
      <c r="A157" s="17" t="s">
        <v>109</v>
      </c>
      <c r="B157" s="17" t="s">
        <v>18</v>
      </c>
      <c r="C157" s="18" t="s">
        <v>37</v>
      </c>
      <c r="D157" s="19" t="s">
        <v>38</v>
      </c>
      <c r="E157" s="24">
        <f t="shared" si="75"/>
        <v>0</v>
      </c>
      <c r="F157" s="24"/>
      <c r="G157" s="24"/>
      <c r="H157" s="24"/>
      <c r="I157" s="24"/>
      <c r="J157" s="24">
        <f t="shared" si="76"/>
        <v>0</v>
      </c>
      <c r="K157" s="24"/>
      <c r="L157" s="24"/>
      <c r="M157" s="24"/>
      <c r="N157" s="24"/>
      <c r="O157" s="24"/>
      <c r="P157" s="49">
        <f t="shared" si="77"/>
        <v>0</v>
      </c>
      <c r="Q157" s="5"/>
    </row>
    <row r="158" spans="1:24" s="4" customFormat="1" ht="107.25" hidden="1" customHeight="1" x14ac:dyDescent="0.3">
      <c r="A158" s="17" t="s">
        <v>110</v>
      </c>
      <c r="B158" s="17" t="s">
        <v>82</v>
      </c>
      <c r="C158" s="18" t="s">
        <v>37</v>
      </c>
      <c r="D158" s="19" t="s">
        <v>83</v>
      </c>
      <c r="E158" s="24">
        <f t="shared" si="75"/>
        <v>0</v>
      </c>
      <c r="F158" s="24"/>
      <c r="G158" s="24"/>
      <c r="H158" s="24"/>
      <c r="I158" s="24"/>
      <c r="J158" s="24">
        <f t="shared" si="76"/>
        <v>0</v>
      </c>
      <c r="K158" s="24"/>
      <c r="L158" s="24"/>
      <c r="M158" s="24"/>
      <c r="N158" s="24"/>
      <c r="O158" s="24"/>
      <c r="P158" s="49">
        <f t="shared" si="77"/>
        <v>0</v>
      </c>
      <c r="Q158" s="5"/>
    </row>
    <row r="159" spans="1:24" s="4" customFormat="1" ht="32.25" hidden="1" customHeight="1" x14ac:dyDescent="0.3">
      <c r="A159" s="17"/>
      <c r="B159" s="13">
        <v>2000</v>
      </c>
      <c r="C159" s="18"/>
      <c r="D159" s="51" t="s">
        <v>353</v>
      </c>
      <c r="E159" s="49">
        <f>E160+E161</f>
        <v>0</v>
      </c>
      <c r="F159" s="49">
        <f t="shared" ref="F159:J159" si="79">F160+F161</f>
        <v>0</v>
      </c>
      <c r="G159" s="49">
        <f t="shared" si="79"/>
        <v>0</v>
      </c>
      <c r="H159" s="49">
        <f t="shared" si="79"/>
        <v>0</v>
      </c>
      <c r="I159" s="49">
        <f t="shared" si="79"/>
        <v>0</v>
      </c>
      <c r="J159" s="49">
        <f t="shared" si="79"/>
        <v>0</v>
      </c>
      <c r="K159" s="49"/>
      <c r="L159" s="49"/>
      <c r="M159" s="49"/>
      <c r="N159" s="49"/>
      <c r="O159" s="49"/>
      <c r="P159" s="49">
        <f t="shared" si="77"/>
        <v>0</v>
      </c>
      <c r="Q159" s="5"/>
    </row>
    <row r="160" spans="1:24" s="4" customFormat="1" ht="46.5" hidden="1" customHeight="1" x14ac:dyDescent="0.3">
      <c r="A160" s="17">
        <v>1212010</v>
      </c>
      <c r="B160" s="17">
        <v>2010</v>
      </c>
      <c r="C160" s="22" t="s">
        <v>215</v>
      </c>
      <c r="D160" s="19" t="s">
        <v>354</v>
      </c>
      <c r="E160" s="24">
        <f>F160+I160</f>
        <v>0</v>
      </c>
      <c r="F160" s="24"/>
      <c r="G160" s="24"/>
      <c r="H160" s="24"/>
      <c r="I160" s="24"/>
      <c r="J160" s="24">
        <f>K160</f>
        <v>0</v>
      </c>
      <c r="K160" s="24"/>
      <c r="L160" s="24"/>
      <c r="M160" s="24"/>
      <c r="N160" s="24"/>
      <c r="O160" s="24"/>
      <c r="P160" s="49">
        <f t="shared" si="77"/>
        <v>0</v>
      </c>
      <c r="Q160" s="5"/>
    </row>
    <row r="161" spans="1:22" s="4" customFormat="1" ht="78" hidden="1" customHeight="1" x14ac:dyDescent="0.3">
      <c r="A161" s="17">
        <v>1212111</v>
      </c>
      <c r="B161" s="17">
        <v>2111</v>
      </c>
      <c r="C161" s="22" t="s">
        <v>217</v>
      </c>
      <c r="D161" s="19" t="s">
        <v>218</v>
      </c>
      <c r="E161" s="24">
        <f>F161+I161</f>
        <v>0</v>
      </c>
      <c r="F161" s="24"/>
      <c r="G161" s="24"/>
      <c r="H161" s="24"/>
      <c r="I161" s="24"/>
      <c r="J161" s="24">
        <f>K161+O161</f>
        <v>0</v>
      </c>
      <c r="K161" s="24"/>
      <c r="L161" s="24"/>
      <c r="M161" s="24"/>
      <c r="N161" s="24"/>
      <c r="O161" s="24"/>
      <c r="P161" s="49">
        <f t="shared" si="77"/>
        <v>0</v>
      </c>
      <c r="Q161" s="5"/>
    </row>
    <row r="162" spans="1:22" s="4" customFormat="1" ht="31.5" hidden="1" customHeight="1" x14ac:dyDescent="0.3">
      <c r="A162" s="17"/>
      <c r="B162" s="13">
        <v>5000</v>
      </c>
      <c r="C162" s="22"/>
      <c r="D162" s="2" t="s">
        <v>370</v>
      </c>
      <c r="E162" s="24"/>
      <c r="F162" s="24"/>
      <c r="G162" s="24"/>
      <c r="H162" s="24"/>
      <c r="I162" s="24"/>
      <c r="J162" s="24">
        <f>J163</f>
        <v>0</v>
      </c>
      <c r="K162" s="24"/>
      <c r="L162" s="24"/>
      <c r="M162" s="24"/>
      <c r="N162" s="24"/>
      <c r="O162" s="24"/>
      <c r="P162" s="49">
        <f t="shared" si="77"/>
        <v>0</v>
      </c>
      <c r="Q162" s="5"/>
    </row>
    <row r="163" spans="1:22" s="4" customFormat="1" ht="65.25" hidden="1" customHeight="1" x14ac:dyDescent="0.3">
      <c r="A163" s="17" t="s">
        <v>371</v>
      </c>
      <c r="B163" s="17">
        <v>5031</v>
      </c>
      <c r="C163" s="18" t="s">
        <v>20</v>
      </c>
      <c r="D163" s="19" t="s">
        <v>372</v>
      </c>
      <c r="E163" s="24">
        <f t="shared" si="75"/>
        <v>0</v>
      </c>
      <c r="F163" s="24"/>
      <c r="G163" s="24"/>
      <c r="H163" s="24"/>
      <c r="I163" s="24"/>
      <c r="J163" s="24">
        <f t="shared" si="76"/>
        <v>0</v>
      </c>
      <c r="K163" s="24"/>
      <c r="L163" s="24"/>
      <c r="M163" s="24"/>
      <c r="N163" s="24"/>
      <c r="O163" s="24"/>
      <c r="P163" s="49">
        <f t="shared" si="77"/>
        <v>0</v>
      </c>
      <c r="Q163" s="5"/>
    </row>
    <row r="164" spans="1:22" s="4" customFormat="1" ht="73.5" hidden="1" customHeight="1" x14ac:dyDescent="0.3">
      <c r="A164" s="17" t="s">
        <v>111</v>
      </c>
      <c r="B164" s="17" t="s">
        <v>112</v>
      </c>
      <c r="C164" s="18" t="s">
        <v>20</v>
      </c>
      <c r="D164" s="19" t="s">
        <v>163</v>
      </c>
      <c r="E164" s="24">
        <f t="shared" si="75"/>
        <v>0</v>
      </c>
      <c r="F164" s="24"/>
      <c r="G164" s="24"/>
      <c r="H164" s="24"/>
      <c r="I164" s="24"/>
      <c r="J164" s="24">
        <f t="shared" si="76"/>
        <v>0</v>
      </c>
      <c r="K164" s="24"/>
      <c r="L164" s="24"/>
      <c r="M164" s="24"/>
      <c r="N164" s="24"/>
      <c r="O164" s="24"/>
      <c r="P164" s="49">
        <f t="shared" si="77"/>
        <v>0</v>
      </c>
      <c r="Q164" s="5"/>
    </row>
    <row r="165" spans="1:22" s="4" customFormat="1" ht="42" hidden="1" customHeight="1" x14ac:dyDescent="0.3">
      <c r="A165" s="79"/>
      <c r="B165" s="79">
        <v>6000</v>
      </c>
      <c r="C165" s="80"/>
      <c r="D165" s="60" t="s">
        <v>235</v>
      </c>
      <c r="E165" s="69">
        <f>E171+E170+E168+E167+E176+E166+E172+E178</f>
        <v>0</v>
      </c>
      <c r="F165" s="69">
        <f t="shared" ref="F165:O165" si="80">F171+F170+F168+F167+F176+F166+F172+F178</f>
        <v>0</v>
      </c>
      <c r="G165" s="69">
        <f t="shared" si="80"/>
        <v>0</v>
      </c>
      <c r="H165" s="69">
        <f t="shared" si="80"/>
        <v>0</v>
      </c>
      <c r="I165" s="69">
        <f t="shared" si="80"/>
        <v>0</v>
      </c>
      <c r="J165" s="69">
        <f>J171+J170+J168+J167+J176+J166+J172+J178</f>
        <v>0</v>
      </c>
      <c r="K165" s="69">
        <f t="shared" si="80"/>
        <v>0</v>
      </c>
      <c r="L165" s="69">
        <f t="shared" si="80"/>
        <v>0</v>
      </c>
      <c r="M165" s="69">
        <f t="shared" si="80"/>
        <v>0</v>
      </c>
      <c r="N165" s="69">
        <f t="shared" si="80"/>
        <v>0</v>
      </c>
      <c r="O165" s="69">
        <f t="shared" si="80"/>
        <v>0</v>
      </c>
      <c r="P165" s="49">
        <f t="shared" si="77"/>
        <v>0</v>
      </c>
      <c r="Q165" s="64"/>
    </row>
    <row r="166" spans="1:22" s="4" customFormat="1" ht="42" hidden="1" customHeight="1" x14ac:dyDescent="0.3">
      <c r="A166" s="17" t="s">
        <v>309</v>
      </c>
      <c r="B166" s="17">
        <v>6011</v>
      </c>
      <c r="C166" s="18" t="s">
        <v>174</v>
      </c>
      <c r="D166" s="62" t="s">
        <v>310</v>
      </c>
      <c r="E166" s="24">
        <f>F166+I166</f>
        <v>0</v>
      </c>
      <c r="F166" s="69"/>
      <c r="G166" s="69"/>
      <c r="H166" s="69"/>
      <c r="I166" s="69"/>
      <c r="J166" s="24">
        <f t="shared" si="76"/>
        <v>0</v>
      </c>
      <c r="K166" s="71"/>
      <c r="L166" s="69"/>
      <c r="M166" s="69"/>
      <c r="N166" s="69"/>
      <c r="O166" s="71"/>
      <c r="P166" s="49">
        <f t="shared" si="77"/>
        <v>0</v>
      </c>
      <c r="Q166" s="64"/>
    </row>
    <row r="167" spans="1:22" s="4" customFormat="1" ht="47.25" hidden="1" customHeight="1" x14ac:dyDescent="0.3">
      <c r="A167" s="17" t="s">
        <v>253</v>
      </c>
      <c r="B167" s="17">
        <v>6012</v>
      </c>
      <c r="C167" s="18" t="s">
        <v>113</v>
      </c>
      <c r="D167" s="56" t="s">
        <v>254</v>
      </c>
      <c r="E167" s="24">
        <f>F167+I167</f>
        <v>0</v>
      </c>
      <c r="F167" s="24"/>
      <c r="G167" s="49"/>
      <c r="H167" s="49"/>
      <c r="I167" s="24"/>
      <c r="J167" s="24">
        <f t="shared" si="76"/>
        <v>0</v>
      </c>
      <c r="K167" s="49"/>
      <c r="L167" s="49"/>
      <c r="M167" s="49"/>
      <c r="N167" s="49"/>
      <c r="O167" s="49"/>
      <c r="P167" s="49">
        <f t="shared" si="77"/>
        <v>0</v>
      </c>
      <c r="Q167" s="64"/>
    </row>
    <row r="168" spans="1:22" s="4" customFormat="1" ht="63" hidden="1" customHeight="1" x14ac:dyDescent="0.3">
      <c r="A168" s="17" t="s">
        <v>161</v>
      </c>
      <c r="B168" s="17">
        <v>6013</v>
      </c>
      <c r="C168" s="22" t="s">
        <v>113</v>
      </c>
      <c r="D168" s="19" t="s">
        <v>328</v>
      </c>
      <c r="E168" s="24">
        <f>F168+I168</f>
        <v>0</v>
      </c>
      <c r="F168" s="24">
        <f>F169</f>
        <v>0</v>
      </c>
      <c r="G168" s="24"/>
      <c r="H168" s="24"/>
      <c r="I168" s="24"/>
      <c r="J168" s="24">
        <f t="shared" si="76"/>
        <v>0</v>
      </c>
      <c r="K168" s="24"/>
      <c r="L168" s="24"/>
      <c r="M168" s="24"/>
      <c r="N168" s="24"/>
      <c r="O168" s="24"/>
      <c r="P168" s="49">
        <f t="shared" si="77"/>
        <v>0</v>
      </c>
      <c r="Q168" s="5"/>
    </row>
    <row r="169" spans="1:22" s="4" customFormat="1" ht="37.5" hidden="1" customHeight="1" x14ac:dyDescent="0.3">
      <c r="A169" s="17"/>
      <c r="B169" s="17"/>
      <c r="C169" s="22"/>
      <c r="D169" s="19" t="s">
        <v>335</v>
      </c>
      <c r="E169" s="24">
        <f>F169+I169</f>
        <v>0</v>
      </c>
      <c r="F169" s="24">
        <v>0</v>
      </c>
      <c r="G169" s="24"/>
      <c r="H169" s="24"/>
      <c r="I169" s="50"/>
      <c r="J169" s="24">
        <f t="shared" si="76"/>
        <v>0</v>
      </c>
      <c r="K169" s="24"/>
      <c r="L169" s="24"/>
      <c r="M169" s="24"/>
      <c r="N169" s="24"/>
      <c r="O169" s="24"/>
      <c r="P169" s="49">
        <f>E169+J169</f>
        <v>0</v>
      </c>
      <c r="Q169" s="5"/>
      <c r="R169" s="4" t="s">
        <v>206</v>
      </c>
    </row>
    <row r="170" spans="1:22" s="4" customFormat="1" ht="54.75" hidden="1" customHeight="1" x14ac:dyDescent="0.3">
      <c r="A170" s="17" t="s">
        <v>241</v>
      </c>
      <c r="B170" s="17">
        <v>6015</v>
      </c>
      <c r="C170" s="22" t="s">
        <v>113</v>
      </c>
      <c r="D170" s="62" t="s">
        <v>368</v>
      </c>
      <c r="E170" s="24">
        <f t="shared" si="75"/>
        <v>0</v>
      </c>
      <c r="F170" s="24"/>
      <c r="G170" s="24"/>
      <c r="H170" s="24"/>
      <c r="I170" s="24"/>
      <c r="J170" s="24">
        <f t="shared" si="76"/>
        <v>0</v>
      </c>
      <c r="K170" s="24"/>
      <c r="L170" s="24"/>
      <c r="M170" s="24"/>
      <c r="N170" s="24"/>
      <c r="O170" s="24"/>
      <c r="P170" s="49">
        <f t="shared" si="77"/>
        <v>0</v>
      </c>
      <c r="Q170" s="64"/>
    </row>
    <row r="171" spans="1:22" s="4" customFormat="1" ht="73.5" hidden="1" customHeight="1" x14ac:dyDescent="0.3">
      <c r="A171" s="17" t="s">
        <v>236</v>
      </c>
      <c r="B171" s="17">
        <v>6016</v>
      </c>
      <c r="C171" s="52" t="s">
        <v>113</v>
      </c>
      <c r="D171" s="36" t="s">
        <v>237</v>
      </c>
      <c r="E171" s="24">
        <f t="shared" si="75"/>
        <v>0</v>
      </c>
      <c r="F171" s="24"/>
      <c r="G171" s="24"/>
      <c r="H171" s="24"/>
      <c r="I171" s="24"/>
      <c r="J171" s="24">
        <f t="shared" si="76"/>
        <v>0</v>
      </c>
      <c r="K171" s="24"/>
      <c r="L171" s="24"/>
      <c r="M171" s="24"/>
      <c r="N171" s="24"/>
      <c r="O171" s="24"/>
      <c r="P171" s="49">
        <f t="shared" si="77"/>
        <v>0</v>
      </c>
      <c r="Q171" s="5"/>
    </row>
    <row r="172" spans="1:22" s="4" customFormat="1" ht="93.75" hidden="1" customHeight="1" x14ac:dyDescent="0.3">
      <c r="A172" s="17">
        <v>1216020</v>
      </c>
      <c r="B172" s="17">
        <v>6020</v>
      </c>
      <c r="C172" s="22" t="s">
        <v>113</v>
      </c>
      <c r="D172" s="19" t="s">
        <v>329</v>
      </c>
      <c r="E172" s="24">
        <f t="shared" si="75"/>
        <v>0</v>
      </c>
      <c r="F172" s="24"/>
      <c r="G172" s="24"/>
      <c r="H172" s="24"/>
      <c r="I172" s="24"/>
      <c r="J172" s="24">
        <f t="shared" si="76"/>
        <v>0</v>
      </c>
      <c r="K172" s="24"/>
      <c r="L172" s="24"/>
      <c r="M172" s="24"/>
      <c r="N172" s="24"/>
      <c r="O172" s="24"/>
      <c r="P172" s="49">
        <f t="shared" si="77"/>
        <v>0</v>
      </c>
      <c r="Q172" s="5"/>
    </row>
    <row r="173" spans="1:22" s="4" customFormat="1" ht="54" hidden="1" customHeight="1" x14ac:dyDescent="0.3">
      <c r="A173" s="30">
        <v>1216011</v>
      </c>
      <c r="B173" s="31">
        <v>6011</v>
      </c>
      <c r="C173" s="32" t="s">
        <v>113</v>
      </c>
      <c r="D173" s="33" t="s">
        <v>187</v>
      </c>
      <c r="E173" s="24">
        <f t="shared" si="75"/>
        <v>0</v>
      </c>
      <c r="F173" s="23"/>
      <c r="G173" s="23"/>
      <c r="H173" s="23"/>
      <c r="I173" s="23"/>
      <c r="J173" s="24">
        <f t="shared" si="76"/>
        <v>0</v>
      </c>
      <c r="K173" s="23"/>
      <c r="L173" s="23"/>
      <c r="M173" s="23"/>
      <c r="N173" s="23"/>
      <c r="O173" s="23"/>
      <c r="P173" s="49">
        <f t="shared" si="77"/>
        <v>0</v>
      </c>
      <c r="Q173" s="5"/>
    </row>
    <row r="174" spans="1:22" s="4" customFormat="1" ht="54" hidden="1" customHeight="1" x14ac:dyDescent="0.3">
      <c r="A174" s="59"/>
      <c r="B174" s="31"/>
      <c r="C174" s="32"/>
      <c r="D174" s="33" t="s">
        <v>234</v>
      </c>
      <c r="E174" s="24">
        <f t="shared" si="75"/>
        <v>0</v>
      </c>
      <c r="F174" s="23"/>
      <c r="G174" s="23"/>
      <c r="H174" s="23"/>
      <c r="I174" s="23"/>
      <c r="J174" s="24">
        <f t="shared" si="76"/>
        <v>0</v>
      </c>
      <c r="K174" s="23"/>
      <c r="L174" s="23"/>
      <c r="M174" s="23"/>
      <c r="N174" s="23"/>
      <c r="O174" s="23"/>
      <c r="P174" s="49">
        <f t="shared" si="77"/>
        <v>0</v>
      </c>
      <c r="Q174" s="5"/>
    </row>
    <row r="175" spans="1:22" s="4" customFormat="1" ht="40.5" hidden="1" customHeight="1" x14ac:dyDescent="0.3">
      <c r="A175" s="37" t="s">
        <v>188</v>
      </c>
      <c r="B175" s="38" t="s">
        <v>189</v>
      </c>
      <c r="C175" s="38" t="s">
        <v>174</v>
      </c>
      <c r="D175" s="39" t="s">
        <v>190</v>
      </c>
      <c r="E175" s="24">
        <f t="shared" si="75"/>
        <v>0</v>
      </c>
      <c r="F175" s="24"/>
      <c r="G175" s="24"/>
      <c r="H175" s="24"/>
      <c r="I175" s="24"/>
      <c r="J175" s="24">
        <f t="shared" si="76"/>
        <v>0</v>
      </c>
      <c r="K175" s="24"/>
      <c r="L175" s="24"/>
      <c r="M175" s="24"/>
      <c r="N175" s="24"/>
      <c r="O175" s="24"/>
      <c r="P175" s="49">
        <f t="shared" si="77"/>
        <v>0</v>
      </c>
      <c r="Q175" s="5"/>
    </row>
    <row r="176" spans="1:22" s="4" customFormat="1" ht="42.75" hidden="1" customHeight="1" x14ac:dyDescent="0.3">
      <c r="A176" s="17" t="s">
        <v>114</v>
      </c>
      <c r="B176" s="17" t="s">
        <v>115</v>
      </c>
      <c r="C176" s="18" t="s">
        <v>113</v>
      </c>
      <c r="D176" s="19" t="s">
        <v>116</v>
      </c>
      <c r="E176" s="24">
        <f t="shared" si="75"/>
        <v>0</v>
      </c>
      <c r="F176" s="24"/>
      <c r="G176" s="24"/>
      <c r="H176" s="24"/>
      <c r="I176" s="24"/>
      <c r="J176" s="24">
        <f t="shared" si="76"/>
        <v>0</v>
      </c>
      <c r="K176" s="24"/>
      <c r="L176" s="24"/>
      <c r="M176" s="24"/>
      <c r="N176" s="24"/>
      <c r="O176" s="24"/>
      <c r="P176" s="49">
        <f t="shared" si="77"/>
        <v>0</v>
      </c>
      <c r="Q176" s="5"/>
      <c r="V176" s="4" t="s">
        <v>206</v>
      </c>
    </row>
    <row r="177" spans="1:22" s="4" customFormat="1" ht="42.75" hidden="1" customHeight="1" x14ac:dyDescent="0.3">
      <c r="A177" s="17"/>
      <c r="B177" s="17"/>
      <c r="C177" s="18"/>
      <c r="D177" s="19"/>
      <c r="E177" s="24"/>
      <c r="F177" s="24"/>
      <c r="G177" s="24"/>
      <c r="H177" s="24"/>
      <c r="I177" s="24"/>
      <c r="J177" s="24"/>
      <c r="K177" s="24"/>
      <c r="L177" s="24"/>
      <c r="M177" s="24"/>
      <c r="N177" s="24"/>
      <c r="O177" s="24"/>
      <c r="P177" s="49"/>
      <c r="Q177" s="5"/>
    </row>
    <row r="178" spans="1:22" s="4" customFormat="1" ht="186.75" hidden="1" customHeight="1" x14ac:dyDescent="0.3">
      <c r="A178" s="17" t="s">
        <v>332</v>
      </c>
      <c r="B178" s="17">
        <v>6071</v>
      </c>
      <c r="C178" s="22" t="s">
        <v>333</v>
      </c>
      <c r="D178" s="19" t="s">
        <v>338</v>
      </c>
      <c r="E178" s="24">
        <f>F178+I178</f>
        <v>0</v>
      </c>
      <c r="F178" s="24"/>
      <c r="G178" s="24">
        <f t="shared" ref="G178:O178" si="81">G179+G180</f>
        <v>0</v>
      </c>
      <c r="H178" s="24">
        <f t="shared" si="81"/>
        <v>0</v>
      </c>
      <c r="I178" s="24"/>
      <c r="J178" s="24">
        <f t="shared" si="81"/>
        <v>0</v>
      </c>
      <c r="K178" s="24">
        <f t="shared" si="81"/>
        <v>0</v>
      </c>
      <c r="L178" s="24">
        <f t="shared" si="81"/>
        <v>0</v>
      </c>
      <c r="M178" s="24">
        <f t="shared" si="81"/>
        <v>0</v>
      </c>
      <c r="N178" s="24">
        <f t="shared" si="81"/>
        <v>0</v>
      </c>
      <c r="O178" s="24">
        <f t="shared" si="81"/>
        <v>0</v>
      </c>
      <c r="P178" s="49">
        <f t="shared" si="77"/>
        <v>0</v>
      </c>
      <c r="Q178" s="5"/>
    </row>
    <row r="179" spans="1:22" s="4" customFormat="1" ht="44.25" hidden="1" customHeight="1" x14ac:dyDescent="0.3">
      <c r="A179" s="17"/>
      <c r="B179" s="17"/>
      <c r="C179" s="22"/>
      <c r="D179" s="19" t="s">
        <v>337</v>
      </c>
      <c r="E179" s="24">
        <f>F179+I179</f>
        <v>0</v>
      </c>
      <c r="F179" s="24"/>
      <c r="G179" s="24"/>
      <c r="H179" s="24"/>
      <c r="I179" s="24"/>
      <c r="J179" s="24"/>
      <c r="K179" s="24"/>
      <c r="L179" s="24"/>
      <c r="M179" s="24"/>
      <c r="N179" s="24"/>
      <c r="O179" s="24"/>
      <c r="P179" s="49">
        <f t="shared" si="77"/>
        <v>0</v>
      </c>
      <c r="Q179" s="5"/>
    </row>
    <row r="180" spans="1:22" s="4" customFormat="1" ht="44.25" hidden="1" customHeight="1" x14ac:dyDescent="0.3">
      <c r="A180" s="17"/>
      <c r="B180" s="17"/>
      <c r="C180" s="22"/>
      <c r="D180" s="19" t="s">
        <v>336</v>
      </c>
      <c r="E180" s="24">
        <f>F180+I180</f>
        <v>0</v>
      </c>
      <c r="F180" s="24"/>
      <c r="G180" s="24"/>
      <c r="H180" s="24"/>
      <c r="I180" s="24"/>
      <c r="J180" s="24">
        <f>K180</f>
        <v>0</v>
      </c>
      <c r="K180" s="24"/>
      <c r="L180" s="24"/>
      <c r="M180" s="24"/>
      <c r="N180" s="24"/>
      <c r="O180" s="24"/>
      <c r="P180" s="49">
        <f t="shared" si="77"/>
        <v>0</v>
      </c>
      <c r="Q180" s="5"/>
    </row>
    <row r="181" spans="1:22" s="4" customFormat="1" ht="42.75" hidden="1" customHeight="1" x14ac:dyDescent="0.3">
      <c r="A181" s="13"/>
      <c r="B181" s="13">
        <v>7000</v>
      </c>
      <c r="C181" s="51"/>
      <c r="D181" s="16" t="s">
        <v>221</v>
      </c>
      <c r="E181" s="49">
        <f>E189+E192+E183+E194+E190+E186+E193</f>
        <v>0</v>
      </c>
      <c r="F181" s="49">
        <f t="shared" ref="F181:O181" si="82">F189+F192+F183+F194+F190+F186+F193</f>
        <v>0</v>
      </c>
      <c r="G181" s="49">
        <f t="shared" si="82"/>
        <v>0</v>
      </c>
      <c r="H181" s="49">
        <f t="shared" si="82"/>
        <v>0</v>
      </c>
      <c r="I181" s="49">
        <f t="shared" si="82"/>
        <v>0</v>
      </c>
      <c r="J181" s="49">
        <f t="shared" si="82"/>
        <v>0</v>
      </c>
      <c r="K181" s="49">
        <f t="shared" si="82"/>
        <v>0</v>
      </c>
      <c r="L181" s="49">
        <f t="shared" si="82"/>
        <v>0</v>
      </c>
      <c r="M181" s="49">
        <f t="shared" si="82"/>
        <v>0</v>
      </c>
      <c r="N181" s="49">
        <f t="shared" si="82"/>
        <v>0</v>
      </c>
      <c r="O181" s="49">
        <f t="shared" si="82"/>
        <v>0</v>
      </c>
      <c r="P181" s="49">
        <f t="shared" si="77"/>
        <v>0</v>
      </c>
      <c r="Q181" s="5"/>
    </row>
    <row r="182" spans="1:22" s="4" customFormat="1" ht="40.5" hidden="1" customHeight="1" x14ac:dyDescent="0.3">
      <c r="A182" s="17">
        <v>1217130</v>
      </c>
      <c r="B182" s="17">
        <v>7130</v>
      </c>
      <c r="C182" s="22" t="s">
        <v>185</v>
      </c>
      <c r="D182" s="19" t="s">
        <v>186</v>
      </c>
      <c r="E182" s="24">
        <f t="shared" si="75"/>
        <v>0</v>
      </c>
      <c r="F182" s="24"/>
      <c r="G182" s="24"/>
      <c r="H182" s="24"/>
      <c r="I182" s="24"/>
      <c r="J182" s="24">
        <f t="shared" si="76"/>
        <v>0</v>
      </c>
      <c r="K182" s="24"/>
      <c r="L182" s="24"/>
      <c r="M182" s="24"/>
      <c r="N182" s="24"/>
      <c r="O182" s="24"/>
      <c r="P182" s="49">
        <f t="shared" si="77"/>
        <v>0</v>
      </c>
      <c r="Q182" s="5"/>
    </row>
    <row r="183" spans="1:22" s="4" customFormat="1" ht="47.25" hidden="1" customHeight="1" x14ac:dyDescent="0.3">
      <c r="A183" s="40" t="s">
        <v>117</v>
      </c>
      <c r="B183" s="40" t="s">
        <v>118</v>
      </c>
      <c r="C183" s="41" t="s">
        <v>21</v>
      </c>
      <c r="D183" s="42" t="s">
        <v>119</v>
      </c>
      <c r="E183" s="24">
        <f t="shared" si="75"/>
        <v>0</v>
      </c>
      <c r="F183" s="24"/>
      <c r="G183" s="24"/>
      <c r="H183" s="24"/>
      <c r="I183" s="24"/>
      <c r="J183" s="24">
        <f t="shared" si="76"/>
        <v>0</v>
      </c>
      <c r="K183" s="24"/>
      <c r="L183" s="24"/>
      <c r="M183" s="24"/>
      <c r="N183" s="24"/>
      <c r="O183" s="24"/>
      <c r="P183" s="49">
        <f t="shared" si="77"/>
        <v>0</v>
      </c>
      <c r="Q183" s="5"/>
    </row>
    <row r="184" spans="1:22" s="4" customFormat="1" ht="60" hidden="1" customHeight="1" x14ac:dyDescent="0.3">
      <c r="A184" s="17">
        <v>1217324</v>
      </c>
      <c r="B184" s="17">
        <v>7324</v>
      </c>
      <c r="C184" s="18" t="s">
        <v>21</v>
      </c>
      <c r="D184" s="34" t="s">
        <v>172</v>
      </c>
      <c r="E184" s="24">
        <f t="shared" si="75"/>
        <v>0</v>
      </c>
      <c r="F184" s="24"/>
      <c r="G184" s="24"/>
      <c r="H184" s="24"/>
      <c r="I184" s="24"/>
      <c r="J184" s="24">
        <f t="shared" si="76"/>
        <v>0</v>
      </c>
      <c r="K184" s="24"/>
      <c r="L184" s="24"/>
      <c r="M184" s="24"/>
      <c r="N184" s="24"/>
      <c r="O184" s="24"/>
      <c r="P184" s="49">
        <f t="shared" si="77"/>
        <v>0</v>
      </c>
      <c r="Q184" s="5"/>
    </row>
    <row r="185" spans="1:22" s="4" customFormat="1" ht="60" hidden="1" customHeight="1" x14ac:dyDescent="0.3">
      <c r="A185" s="17" t="s">
        <v>164</v>
      </c>
      <c r="B185" s="17">
        <v>7325</v>
      </c>
      <c r="C185" s="18" t="s">
        <v>21</v>
      </c>
      <c r="D185" s="35" t="s">
        <v>165</v>
      </c>
      <c r="E185" s="24">
        <f t="shared" si="75"/>
        <v>0</v>
      </c>
      <c r="F185" s="24"/>
      <c r="G185" s="24"/>
      <c r="H185" s="24"/>
      <c r="I185" s="24"/>
      <c r="J185" s="24">
        <f t="shared" si="76"/>
        <v>0</v>
      </c>
      <c r="K185" s="24"/>
      <c r="L185" s="24"/>
      <c r="M185" s="24"/>
      <c r="N185" s="24"/>
      <c r="O185" s="24"/>
      <c r="P185" s="49">
        <f t="shared" si="77"/>
        <v>0</v>
      </c>
      <c r="Q185" s="5"/>
    </row>
    <row r="186" spans="1:22" s="4" customFormat="1" ht="62.25" hidden="1" customHeight="1" x14ac:dyDescent="0.3">
      <c r="A186" s="17" t="s">
        <v>120</v>
      </c>
      <c r="B186" s="17" t="s">
        <v>121</v>
      </c>
      <c r="C186" s="18" t="s">
        <v>21</v>
      </c>
      <c r="D186" s="19" t="s">
        <v>153</v>
      </c>
      <c r="E186" s="24">
        <f t="shared" si="75"/>
        <v>0</v>
      </c>
      <c r="F186" s="24"/>
      <c r="G186" s="24"/>
      <c r="H186" s="24"/>
      <c r="I186" s="24"/>
      <c r="J186" s="24">
        <f t="shared" si="76"/>
        <v>0</v>
      </c>
      <c r="K186" s="24"/>
      <c r="L186" s="24"/>
      <c r="M186" s="24"/>
      <c r="N186" s="24"/>
      <c r="O186" s="24"/>
      <c r="P186" s="49">
        <f t="shared" si="77"/>
        <v>0</v>
      </c>
      <c r="Q186" s="5"/>
    </row>
    <row r="187" spans="1:22" s="4" customFormat="1" ht="99.75" hidden="1" customHeight="1" x14ac:dyDescent="0.3">
      <c r="A187" s="17" t="s">
        <v>167</v>
      </c>
      <c r="B187" s="17">
        <v>7361</v>
      </c>
      <c r="C187" s="18" t="s">
        <v>24</v>
      </c>
      <c r="D187" s="19" t="s">
        <v>168</v>
      </c>
      <c r="E187" s="24">
        <f t="shared" si="75"/>
        <v>0</v>
      </c>
      <c r="F187" s="24"/>
      <c r="G187" s="24"/>
      <c r="H187" s="24"/>
      <c r="I187" s="24"/>
      <c r="J187" s="24">
        <f t="shared" si="76"/>
        <v>0</v>
      </c>
      <c r="K187" s="24"/>
      <c r="L187" s="24"/>
      <c r="M187" s="24"/>
      <c r="N187" s="24"/>
      <c r="O187" s="24"/>
      <c r="P187" s="49">
        <f t="shared" si="77"/>
        <v>0</v>
      </c>
      <c r="Q187" s="5"/>
    </row>
    <row r="188" spans="1:22" s="4" customFormat="1" ht="60.75" hidden="1" customHeight="1" x14ac:dyDescent="0.3">
      <c r="A188" s="17">
        <v>1217370</v>
      </c>
      <c r="B188" s="17">
        <v>7370</v>
      </c>
      <c r="C188" s="22" t="s">
        <v>24</v>
      </c>
      <c r="D188" s="43" t="s">
        <v>196</v>
      </c>
      <c r="E188" s="24">
        <f t="shared" si="75"/>
        <v>0</v>
      </c>
      <c r="F188" s="24"/>
      <c r="G188" s="24"/>
      <c r="H188" s="24"/>
      <c r="I188" s="24"/>
      <c r="J188" s="24">
        <f t="shared" si="76"/>
        <v>0</v>
      </c>
      <c r="K188" s="24"/>
      <c r="L188" s="24"/>
      <c r="M188" s="24"/>
      <c r="N188" s="24"/>
      <c r="O188" s="24"/>
      <c r="P188" s="49">
        <f t="shared" si="77"/>
        <v>0</v>
      </c>
      <c r="Q188" s="5"/>
    </row>
    <row r="189" spans="1:22" s="4" customFormat="1" ht="90" hidden="1" customHeight="1" x14ac:dyDescent="0.3">
      <c r="A189" s="17" t="s">
        <v>122</v>
      </c>
      <c r="B189" s="17" t="s">
        <v>124</v>
      </c>
      <c r="C189" s="18" t="s">
        <v>123</v>
      </c>
      <c r="D189" s="19" t="s">
        <v>125</v>
      </c>
      <c r="E189" s="24">
        <f t="shared" si="75"/>
        <v>0</v>
      </c>
      <c r="F189" s="24"/>
      <c r="G189" s="24"/>
      <c r="H189" s="24"/>
      <c r="I189" s="24"/>
      <c r="J189" s="24">
        <f t="shared" si="76"/>
        <v>0</v>
      </c>
      <c r="K189" s="24"/>
      <c r="L189" s="24"/>
      <c r="M189" s="24"/>
      <c r="N189" s="24"/>
      <c r="O189" s="24"/>
      <c r="P189" s="49">
        <f t="shared" si="77"/>
        <v>0</v>
      </c>
      <c r="Q189" s="5"/>
      <c r="V189" s="4" t="s">
        <v>206</v>
      </c>
    </row>
    <row r="190" spans="1:22" s="4" customFormat="1" ht="90" hidden="1" customHeight="1" x14ac:dyDescent="0.3">
      <c r="A190" s="17" t="s">
        <v>264</v>
      </c>
      <c r="B190" s="17" t="s">
        <v>265</v>
      </c>
      <c r="C190" s="18" t="s">
        <v>123</v>
      </c>
      <c r="D190" s="19" t="s">
        <v>266</v>
      </c>
      <c r="E190" s="24">
        <f t="shared" si="75"/>
        <v>0</v>
      </c>
      <c r="F190" s="24"/>
      <c r="G190" s="24"/>
      <c r="H190" s="24"/>
      <c r="I190" s="24"/>
      <c r="J190" s="24">
        <f t="shared" si="76"/>
        <v>0</v>
      </c>
      <c r="K190" s="24"/>
      <c r="L190" s="24"/>
      <c r="M190" s="24"/>
      <c r="N190" s="24"/>
      <c r="O190" s="24"/>
      <c r="P190" s="49">
        <f t="shared" si="77"/>
        <v>0</v>
      </c>
      <c r="Q190" s="5"/>
    </row>
    <row r="191" spans="1:22" s="4" customFormat="1" ht="61.5" hidden="1" customHeight="1" x14ac:dyDescent="0.3">
      <c r="A191" s="17" t="s">
        <v>194</v>
      </c>
      <c r="B191" s="17">
        <v>7650</v>
      </c>
      <c r="C191" s="18" t="s">
        <v>24</v>
      </c>
      <c r="D191" s="43" t="s">
        <v>195</v>
      </c>
      <c r="E191" s="24">
        <f t="shared" si="75"/>
        <v>0</v>
      </c>
      <c r="F191" s="24"/>
      <c r="G191" s="24"/>
      <c r="H191" s="24"/>
      <c r="I191" s="24"/>
      <c r="J191" s="24">
        <f t="shared" si="76"/>
        <v>0</v>
      </c>
      <c r="K191" s="24"/>
      <c r="L191" s="24"/>
      <c r="M191" s="24"/>
      <c r="N191" s="24"/>
      <c r="O191" s="24"/>
      <c r="P191" s="49">
        <f t="shared" si="77"/>
        <v>0</v>
      </c>
      <c r="Q191" s="5"/>
    </row>
    <row r="192" spans="1:22" s="4" customFormat="1" ht="55.5" hidden="1" customHeight="1" x14ac:dyDescent="0.3">
      <c r="A192" s="17" t="s">
        <v>238</v>
      </c>
      <c r="B192" s="17">
        <v>7670</v>
      </c>
      <c r="C192" s="18" t="s">
        <v>24</v>
      </c>
      <c r="D192" s="62" t="s">
        <v>243</v>
      </c>
      <c r="E192" s="24">
        <f t="shared" si="75"/>
        <v>0</v>
      </c>
      <c r="F192" s="24"/>
      <c r="G192" s="24"/>
      <c r="H192" s="24"/>
      <c r="I192" s="24"/>
      <c r="J192" s="24">
        <f t="shared" si="76"/>
        <v>0</v>
      </c>
      <c r="K192" s="24"/>
      <c r="L192" s="24"/>
      <c r="M192" s="24"/>
      <c r="N192" s="24"/>
      <c r="O192" s="24"/>
      <c r="P192" s="49">
        <f t="shared" si="77"/>
        <v>0</v>
      </c>
      <c r="Q192" s="64"/>
    </row>
    <row r="193" spans="1:24" s="4" customFormat="1" ht="176.25" hidden="1" customHeight="1" x14ac:dyDescent="0.3">
      <c r="A193" s="17" t="s">
        <v>126</v>
      </c>
      <c r="B193" s="17" t="s">
        <v>127</v>
      </c>
      <c r="C193" s="18" t="s">
        <v>24</v>
      </c>
      <c r="D193" s="19" t="s">
        <v>128</v>
      </c>
      <c r="E193" s="24">
        <f t="shared" si="75"/>
        <v>0</v>
      </c>
      <c r="F193" s="24"/>
      <c r="G193" s="24"/>
      <c r="H193" s="24"/>
      <c r="I193" s="24"/>
      <c r="J193" s="24">
        <f>K193+L193</f>
        <v>0</v>
      </c>
      <c r="K193" s="24"/>
      <c r="L193" s="24"/>
      <c r="M193" s="24"/>
      <c r="N193" s="24"/>
      <c r="O193" s="99"/>
      <c r="P193" s="49">
        <f t="shared" si="77"/>
        <v>0</v>
      </c>
      <c r="Q193" s="5"/>
    </row>
    <row r="194" spans="1:24" s="4" customFormat="1" ht="61.5" hidden="1" customHeight="1" x14ac:dyDescent="0.3">
      <c r="A194" s="17" t="s">
        <v>247</v>
      </c>
      <c r="B194" s="17">
        <v>7693</v>
      </c>
      <c r="C194" s="18" t="s">
        <v>24</v>
      </c>
      <c r="D194" s="62" t="s">
        <v>311</v>
      </c>
      <c r="E194" s="24">
        <f t="shared" si="75"/>
        <v>0</v>
      </c>
      <c r="F194" s="24"/>
      <c r="G194" s="24"/>
      <c r="H194" s="24"/>
      <c r="I194" s="24"/>
      <c r="J194" s="24">
        <f t="shared" si="76"/>
        <v>0</v>
      </c>
      <c r="K194" s="24"/>
      <c r="L194" s="24"/>
      <c r="M194" s="24"/>
      <c r="N194" s="24"/>
      <c r="O194" s="24"/>
      <c r="P194" s="49">
        <f t="shared" si="77"/>
        <v>0</v>
      </c>
      <c r="Q194" s="5"/>
    </row>
    <row r="195" spans="1:24" s="4" customFormat="1" ht="61.5" hidden="1" customHeight="1" x14ac:dyDescent="0.3">
      <c r="A195" s="17"/>
      <c r="B195" s="108">
        <v>8000</v>
      </c>
      <c r="C195" s="109"/>
      <c r="D195" s="98" t="s">
        <v>313</v>
      </c>
      <c r="E195" s="49">
        <f>E196</f>
        <v>0</v>
      </c>
      <c r="F195" s="49">
        <f t="shared" ref="F195:O195" si="83">F196</f>
        <v>0</v>
      </c>
      <c r="G195" s="49">
        <f t="shared" si="83"/>
        <v>0</v>
      </c>
      <c r="H195" s="49">
        <f t="shared" si="83"/>
        <v>0</v>
      </c>
      <c r="I195" s="49">
        <f t="shared" si="83"/>
        <v>0</v>
      </c>
      <c r="J195" s="49">
        <f t="shared" si="83"/>
        <v>0</v>
      </c>
      <c r="K195" s="49">
        <f t="shared" si="83"/>
        <v>0</v>
      </c>
      <c r="L195" s="49">
        <f t="shared" si="83"/>
        <v>0</v>
      </c>
      <c r="M195" s="49">
        <f t="shared" si="83"/>
        <v>0</v>
      </c>
      <c r="N195" s="49">
        <f t="shared" si="83"/>
        <v>0</v>
      </c>
      <c r="O195" s="49">
        <f t="shared" si="83"/>
        <v>0</v>
      </c>
      <c r="P195" s="49">
        <f t="shared" si="77"/>
        <v>0</v>
      </c>
      <c r="Q195" s="5"/>
    </row>
    <row r="196" spans="1:24" s="4" customFormat="1" ht="54.75" hidden="1" customHeight="1" x14ac:dyDescent="0.3">
      <c r="A196" s="17" t="s">
        <v>129</v>
      </c>
      <c r="B196" s="17" t="s">
        <v>131</v>
      </c>
      <c r="C196" s="18" t="s">
        <v>130</v>
      </c>
      <c r="D196" s="19" t="s">
        <v>132</v>
      </c>
      <c r="E196" s="24">
        <f t="shared" si="75"/>
        <v>0</v>
      </c>
      <c r="F196" s="24"/>
      <c r="G196" s="24"/>
      <c r="H196" s="24"/>
      <c r="I196" s="24"/>
      <c r="J196" s="24">
        <f t="shared" si="76"/>
        <v>0</v>
      </c>
      <c r="K196" s="24"/>
      <c r="L196" s="24"/>
      <c r="M196" s="24"/>
      <c r="N196" s="24"/>
      <c r="O196" s="24"/>
      <c r="P196" s="49">
        <f t="shared" si="77"/>
        <v>0</v>
      </c>
      <c r="Q196" s="5"/>
    </row>
    <row r="197" spans="1:24" s="4" customFormat="1" ht="38.25" hidden="1" customHeight="1" x14ac:dyDescent="0.3">
      <c r="A197" s="17" t="s">
        <v>175</v>
      </c>
      <c r="B197" s="17" t="s">
        <v>176</v>
      </c>
      <c r="C197" s="18" t="s">
        <v>130</v>
      </c>
      <c r="D197" s="62" t="s">
        <v>177</v>
      </c>
      <c r="E197" s="24">
        <f t="shared" si="75"/>
        <v>0</v>
      </c>
      <c r="F197" s="24"/>
      <c r="G197" s="24"/>
      <c r="H197" s="24"/>
      <c r="I197" s="24"/>
      <c r="J197" s="24">
        <f t="shared" si="76"/>
        <v>0</v>
      </c>
      <c r="K197" s="24"/>
      <c r="L197" s="24"/>
      <c r="M197" s="24"/>
      <c r="N197" s="24"/>
      <c r="O197" s="24"/>
      <c r="P197" s="49">
        <f t="shared" si="77"/>
        <v>0</v>
      </c>
      <c r="Q197" s="5"/>
    </row>
    <row r="198" spans="1:24" s="4" customFormat="1" ht="28.5" hidden="1" customHeight="1" x14ac:dyDescent="0.3">
      <c r="A198" s="17"/>
      <c r="B198" s="17"/>
      <c r="C198" s="18"/>
      <c r="D198" s="36"/>
      <c r="E198" s="24"/>
      <c r="F198" s="24"/>
      <c r="G198" s="24"/>
      <c r="H198" s="24"/>
      <c r="I198" s="24"/>
      <c r="J198" s="24"/>
      <c r="K198" s="24"/>
      <c r="L198" s="24"/>
      <c r="M198" s="24"/>
      <c r="N198" s="24"/>
      <c r="O198" s="24"/>
      <c r="P198" s="49">
        <f t="shared" si="77"/>
        <v>0</v>
      </c>
      <c r="Q198" s="5"/>
    </row>
    <row r="199" spans="1:24" s="4" customFormat="1" ht="54.75" customHeight="1" x14ac:dyDescent="0.3">
      <c r="A199" s="13" t="s">
        <v>133</v>
      </c>
      <c r="B199" s="14"/>
      <c r="C199" s="15"/>
      <c r="D199" s="134" t="s">
        <v>148</v>
      </c>
      <c r="E199" s="49">
        <f>E200</f>
        <v>300000</v>
      </c>
      <c r="F199" s="49">
        <f t="shared" ref="F199:O199" si="84">F200</f>
        <v>300000</v>
      </c>
      <c r="G199" s="49">
        <f t="shared" si="84"/>
        <v>0</v>
      </c>
      <c r="H199" s="49">
        <f t="shared" si="84"/>
        <v>0</v>
      </c>
      <c r="I199" s="49">
        <f t="shared" si="84"/>
        <v>0</v>
      </c>
      <c r="J199" s="49">
        <f t="shared" si="84"/>
        <v>2330000</v>
      </c>
      <c r="K199" s="49">
        <f t="shared" si="84"/>
        <v>2330000</v>
      </c>
      <c r="L199" s="49">
        <f t="shared" si="84"/>
        <v>0</v>
      </c>
      <c r="M199" s="49">
        <f t="shared" si="84"/>
        <v>0</v>
      </c>
      <c r="N199" s="49">
        <f t="shared" si="84"/>
        <v>0</v>
      </c>
      <c r="O199" s="49">
        <f t="shared" si="84"/>
        <v>2330000</v>
      </c>
      <c r="P199" s="49">
        <f t="shared" si="77"/>
        <v>2630000</v>
      </c>
    </row>
    <row r="200" spans="1:24" s="4" customFormat="1" ht="37.5" customHeight="1" x14ac:dyDescent="0.3">
      <c r="A200" s="13" t="s">
        <v>134</v>
      </c>
      <c r="B200" s="14"/>
      <c r="C200" s="15"/>
      <c r="D200" s="134" t="s">
        <v>148</v>
      </c>
      <c r="E200" s="49">
        <f>E201+E203+E205</f>
        <v>300000</v>
      </c>
      <c r="F200" s="49">
        <f t="shared" ref="F200:N200" si="85">F202+F203+F205</f>
        <v>300000</v>
      </c>
      <c r="G200" s="49">
        <f t="shared" si="85"/>
        <v>0</v>
      </c>
      <c r="H200" s="49">
        <f t="shared" si="85"/>
        <v>0</v>
      </c>
      <c r="I200" s="49">
        <f t="shared" si="85"/>
        <v>0</v>
      </c>
      <c r="J200" s="49">
        <f>J202+J203+J205+J211</f>
        <v>2330000</v>
      </c>
      <c r="K200" s="49">
        <f>K202+K203+K205+K211</f>
        <v>2330000</v>
      </c>
      <c r="L200" s="49">
        <f t="shared" si="85"/>
        <v>0</v>
      </c>
      <c r="M200" s="49">
        <f t="shared" si="85"/>
        <v>0</v>
      </c>
      <c r="N200" s="49">
        <f t="shared" si="85"/>
        <v>0</v>
      </c>
      <c r="O200" s="49">
        <f>O211</f>
        <v>2330000</v>
      </c>
      <c r="P200" s="49">
        <f>E200+J200</f>
        <v>2630000</v>
      </c>
    </row>
    <row r="201" spans="1:24" s="4" customFormat="1" ht="39.75" hidden="1" customHeight="1" x14ac:dyDescent="0.3">
      <c r="A201" s="102" t="s">
        <v>207</v>
      </c>
      <c r="B201" s="102" t="s">
        <v>208</v>
      </c>
      <c r="C201" s="102" t="s">
        <v>207</v>
      </c>
      <c r="D201" s="106" t="s">
        <v>209</v>
      </c>
      <c r="E201" s="49">
        <f>E202</f>
        <v>0</v>
      </c>
      <c r="F201" s="49">
        <f t="shared" ref="F201:O201" si="86">F202</f>
        <v>0</v>
      </c>
      <c r="G201" s="49">
        <f t="shared" si="86"/>
        <v>0</v>
      </c>
      <c r="H201" s="49">
        <f t="shared" si="86"/>
        <v>0</v>
      </c>
      <c r="I201" s="49">
        <f t="shared" si="86"/>
        <v>0</v>
      </c>
      <c r="J201" s="49">
        <f t="shared" si="86"/>
        <v>0</v>
      </c>
      <c r="K201" s="49">
        <f t="shared" si="86"/>
        <v>0</v>
      </c>
      <c r="L201" s="49">
        <f t="shared" si="86"/>
        <v>0</v>
      </c>
      <c r="M201" s="49">
        <f t="shared" si="86"/>
        <v>0</v>
      </c>
      <c r="N201" s="49">
        <f t="shared" si="86"/>
        <v>0</v>
      </c>
      <c r="O201" s="49">
        <f t="shared" si="86"/>
        <v>0</v>
      </c>
      <c r="P201" s="49">
        <f t="shared" si="77"/>
        <v>0</v>
      </c>
    </row>
    <row r="202" spans="1:24" s="4" customFormat="1" ht="75" hidden="1" x14ac:dyDescent="0.3">
      <c r="A202" s="17" t="s">
        <v>135</v>
      </c>
      <c r="B202" s="17" t="s">
        <v>14</v>
      </c>
      <c r="C202" s="18" t="s">
        <v>12</v>
      </c>
      <c r="D202" s="19" t="s">
        <v>15</v>
      </c>
      <c r="E202" s="24">
        <f t="shared" ref="E202:E225" si="87">F202</f>
        <v>0</v>
      </c>
      <c r="F202" s="24"/>
      <c r="G202" s="24"/>
      <c r="H202" s="24"/>
      <c r="I202" s="24"/>
      <c r="J202" s="24">
        <f t="shared" ref="J202:J225" si="88">L202+O202</f>
        <v>0</v>
      </c>
      <c r="K202" s="24"/>
      <c r="L202" s="24"/>
      <c r="M202" s="24"/>
      <c r="N202" s="24"/>
      <c r="O202" s="24"/>
      <c r="P202" s="49">
        <f t="shared" si="77"/>
        <v>0</v>
      </c>
      <c r="X202" s="4" t="s">
        <v>206</v>
      </c>
    </row>
    <row r="203" spans="1:24" s="4" customFormat="1" ht="38.25" hidden="1" customHeight="1" x14ac:dyDescent="0.3">
      <c r="A203" s="17"/>
      <c r="B203" s="108">
        <v>8000</v>
      </c>
      <c r="C203" s="109"/>
      <c r="D203" s="98" t="s">
        <v>313</v>
      </c>
      <c r="E203" s="49">
        <f t="shared" ref="E203:O203" si="89">E204</f>
        <v>0</v>
      </c>
      <c r="F203" s="49">
        <f t="shared" si="89"/>
        <v>0</v>
      </c>
      <c r="G203" s="49">
        <f t="shared" si="89"/>
        <v>0</v>
      </c>
      <c r="H203" s="49">
        <f t="shared" si="89"/>
        <v>0</v>
      </c>
      <c r="I203" s="49">
        <f t="shared" si="89"/>
        <v>0</v>
      </c>
      <c r="J203" s="49">
        <f t="shared" si="89"/>
        <v>0</v>
      </c>
      <c r="K203" s="49">
        <f t="shared" si="89"/>
        <v>0</v>
      </c>
      <c r="L203" s="49">
        <f t="shared" si="89"/>
        <v>0</v>
      </c>
      <c r="M203" s="49">
        <f t="shared" si="89"/>
        <v>0</v>
      </c>
      <c r="N203" s="49">
        <f t="shared" si="89"/>
        <v>0</v>
      </c>
      <c r="O203" s="49">
        <f t="shared" si="89"/>
        <v>0</v>
      </c>
      <c r="P203" s="49">
        <f t="shared" si="77"/>
        <v>0</v>
      </c>
    </row>
    <row r="204" spans="1:24" s="4" customFormat="1" ht="39.75" hidden="1" customHeight="1" x14ac:dyDescent="0.3">
      <c r="A204" s="17" t="s">
        <v>166</v>
      </c>
      <c r="B204" s="17">
        <v>8710</v>
      </c>
      <c r="C204" s="18" t="s">
        <v>16</v>
      </c>
      <c r="D204" s="19" t="s">
        <v>312</v>
      </c>
      <c r="E204" s="49"/>
      <c r="F204" s="24"/>
      <c r="G204" s="24"/>
      <c r="H204" s="24"/>
      <c r="I204" s="24"/>
      <c r="J204" s="24">
        <f t="shared" si="88"/>
        <v>0</v>
      </c>
      <c r="K204" s="24"/>
      <c r="L204" s="24"/>
      <c r="M204" s="24"/>
      <c r="N204" s="24"/>
      <c r="O204" s="24"/>
      <c r="P204" s="49">
        <f t="shared" si="77"/>
        <v>0</v>
      </c>
    </row>
    <row r="205" spans="1:24" s="4" customFormat="1" ht="39.75" hidden="1" customHeight="1" x14ac:dyDescent="0.3">
      <c r="A205" s="17"/>
      <c r="B205" s="13">
        <v>9000</v>
      </c>
      <c r="C205" s="18"/>
      <c r="D205" s="16" t="s">
        <v>222</v>
      </c>
      <c r="E205" s="49">
        <f>E216+E211</f>
        <v>300000</v>
      </c>
      <c r="F205" s="49">
        <f t="shared" ref="F205:I205" si="90">F209+F207+F211+F216</f>
        <v>300000</v>
      </c>
      <c r="G205" s="49">
        <f t="shared" si="90"/>
        <v>0</v>
      </c>
      <c r="H205" s="49">
        <f t="shared" si="90"/>
        <v>0</v>
      </c>
      <c r="I205" s="49">
        <f t="shared" si="90"/>
        <v>0</v>
      </c>
      <c r="J205" s="49">
        <f>J216</f>
        <v>0</v>
      </c>
      <c r="K205" s="49">
        <f>K216</f>
        <v>0</v>
      </c>
      <c r="L205" s="49">
        <f t="shared" ref="L205:N205" si="91">L209+L207+L211+L216+L221</f>
        <v>0</v>
      </c>
      <c r="M205" s="49">
        <f t="shared" si="91"/>
        <v>0</v>
      </c>
      <c r="N205" s="49">
        <f t="shared" si="91"/>
        <v>0</v>
      </c>
      <c r="O205" s="49">
        <f>O216</f>
        <v>0</v>
      </c>
      <c r="P205" s="49">
        <f t="shared" si="77"/>
        <v>300000</v>
      </c>
    </row>
    <row r="206" spans="1:24" s="4" customFormat="1" ht="150" hidden="1" customHeight="1" x14ac:dyDescent="0.3">
      <c r="A206" s="17">
        <v>3719130</v>
      </c>
      <c r="B206" s="17">
        <v>9130</v>
      </c>
      <c r="C206" s="18" t="s">
        <v>17</v>
      </c>
      <c r="D206" s="19" t="s">
        <v>158</v>
      </c>
      <c r="E206" s="24">
        <f t="shared" si="87"/>
        <v>0</v>
      </c>
      <c r="F206" s="24"/>
      <c r="G206" s="24"/>
      <c r="H206" s="24"/>
      <c r="I206" s="24"/>
      <c r="J206" s="24">
        <f t="shared" si="88"/>
        <v>0</v>
      </c>
      <c r="K206" s="24"/>
      <c r="L206" s="24"/>
      <c r="M206" s="24"/>
      <c r="N206" s="24"/>
      <c r="O206" s="24"/>
      <c r="P206" s="49">
        <f t="shared" si="77"/>
        <v>0</v>
      </c>
    </row>
    <row r="207" spans="1:24" s="4" customFormat="1" ht="132.75" hidden="1" customHeight="1" x14ac:dyDescent="0.3">
      <c r="A207" s="17">
        <v>3719570</v>
      </c>
      <c r="B207" s="17">
        <v>9570</v>
      </c>
      <c r="C207" s="18" t="s">
        <v>17</v>
      </c>
      <c r="D207" s="19" t="s">
        <v>331</v>
      </c>
      <c r="E207" s="24">
        <f>E208</f>
        <v>0</v>
      </c>
      <c r="F207" s="24">
        <f t="shared" ref="F207:O207" si="92">F208</f>
        <v>0</v>
      </c>
      <c r="G207" s="24">
        <f t="shared" si="92"/>
        <v>0</v>
      </c>
      <c r="H207" s="24">
        <f t="shared" si="92"/>
        <v>0</v>
      </c>
      <c r="I207" s="24">
        <f t="shared" si="92"/>
        <v>0</v>
      </c>
      <c r="J207" s="24">
        <f t="shared" si="92"/>
        <v>0</v>
      </c>
      <c r="K207" s="24">
        <f t="shared" si="92"/>
        <v>0</v>
      </c>
      <c r="L207" s="24">
        <f t="shared" si="92"/>
        <v>0</v>
      </c>
      <c r="M207" s="24">
        <f t="shared" si="92"/>
        <v>0</v>
      </c>
      <c r="N207" s="24">
        <f t="shared" si="92"/>
        <v>0</v>
      </c>
      <c r="O207" s="24">
        <f t="shared" si="92"/>
        <v>0</v>
      </c>
      <c r="P207" s="49">
        <f t="shared" si="77"/>
        <v>0</v>
      </c>
    </row>
    <row r="208" spans="1:24" s="88" customFormat="1" ht="175.5" hidden="1" customHeight="1" x14ac:dyDescent="0.3">
      <c r="A208" s="86"/>
      <c r="B208" s="86"/>
      <c r="C208" s="87"/>
      <c r="D208" s="92" t="s">
        <v>267</v>
      </c>
      <c r="E208" s="93">
        <f>F208+I208</f>
        <v>0</v>
      </c>
      <c r="F208" s="93"/>
      <c r="G208" s="93"/>
      <c r="H208" s="93"/>
      <c r="I208" s="93"/>
      <c r="J208" s="93">
        <f t="shared" ref="J208" si="93">L208+O208</f>
        <v>0</v>
      </c>
      <c r="K208" s="93"/>
      <c r="L208" s="93"/>
      <c r="M208" s="93"/>
      <c r="N208" s="93"/>
      <c r="O208" s="93"/>
      <c r="P208" s="49">
        <f t="shared" si="77"/>
        <v>0</v>
      </c>
    </row>
    <row r="209" spans="1:21" s="4" customFormat="1" ht="56.25" hidden="1" customHeight="1" x14ac:dyDescent="0.3">
      <c r="A209" s="17">
        <v>3719750</v>
      </c>
      <c r="B209" s="17">
        <v>9750</v>
      </c>
      <c r="C209" s="22" t="s">
        <v>17</v>
      </c>
      <c r="D209" s="36" t="s">
        <v>239</v>
      </c>
      <c r="E209" s="24">
        <f>F209+I209</f>
        <v>0</v>
      </c>
      <c r="F209" s="24"/>
      <c r="G209" s="24"/>
      <c r="H209" s="24"/>
      <c r="I209" s="24"/>
      <c r="J209" s="24">
        <f>K209+L209+O209</f>
        <v>0</v>
      </c>
      <c r="K209" s="24"/>
      <c r="L209" s="24"/>
      <c r="M209" s="24"/>
      <c r="N209" s="24"/>
      <c r="O209" s="24"/>
      <c r="P209" s="49">
        <f t="shared" si="77"/>
        <v>0</v>
      </c>
    </row>
    <row r="210" spans="1:21" s="4" customFormat="1" ht="115.5" hidden="1" customHeight="1" x14ac:dyDescent="0.3">
      <c r="A210" s="17"/>
      <c r="B210" s="17"/>
      <c r="C210" s="18"/>
      <c r="D210" s="61" t="s">
        <v>240</v>
      </c>
      <c r="E210" s="24">
        <f>F210+I210</f>
        <v>0</v>
      </c>
      <c r="F210" s="24"/>
      <c r="G210" s="24"/>
      <c r="H210" s="24"/>
      <c r="I210" s="24"/>
      <c r="J210" s="24">
        <f>K210+L210+O210</f>
        <v>0</v>
      </c>
      <c r="K210" s="24"/>
      <c r="L210" s="24"/>
      <c r="M210" s="24"/>
      <c r="N210" s="24"/>
      <c r="O210" s="24"/>
      <c r="P210" s="49">
        <f t="shared" si="77"/>
        <v>0</v>
      </c>
    </row>
    <row r="211" spans="1:21" s="4" customFormat="1" ht="37.5" x14ac:dyDescent="0.3">
      <c r="A211" s="17">
        <v>3719770</v>
      </c>
      <c r="B211" s="17">
        <v>9770</v>
      </c>
      <c r="C211" s="18" t="s">
        <v>17</v>
      </c>
      <c r="D211" s="19" t="s">
        <v>162</v>
      </c>
      <c r="E211" s="24">
        <f>F211</f>
        <v>300000</v>
      </c>
      <c r="F211" s="24">
        <f>F213+F214+F215+F212</f>
        <v>300000</v>
      </c>
      <c r="G211" s="24">
        <f t="shared" ref="G211:O211" si="94">G213+G214+G215+G212</f>
        <v>0</v>
      </c>
      <c r="H211" s="24">
        <f t="shared" si="94"/>
        <v>0</v>
      </c>
      <c r="I211" s="24">
        <f t="shared" si="94"/>
        <v>0</v>
      </c>
      <c r="J211" s="24">
        <f t="shared" si="94"/>
        <v>2330000</v>
      </c>
      <c r="K211" s="24">
        <f t="shared" si="94"/>
        <v>2330000</v>
      </c>
      <c r="L211" s="24">
        <f t="shared" si="94"/>
        <v>0</v>
      </c>
      <c r="M211" s="24">
        <f t="shared" si="94"/>
        <v>0</v>
      </c>
      <c r="N211" s="24">
        <f t="shared" si="94"/>
        <v>0</v>
      </c>
      <c r="O211" s="24">
        <f t="shared" si="94"/>
        <v>2330000</v>
      </c>
      <c r="P211" s="49">
        <f t="shared" si="77"/>
        <v>2630000</v>
      </c>
    </row>
    <row r="212" spans="1:21" s="4" customFormat="1" ht="149.25" customHeight="1" x14ac:dyDescent="0.3">
      <c r="A212" s="17"/>
      <c r="B212" s="17"/>
      <c r="C212" s="18"/>
      <c r="D212" s="20" t="s">
        <v>373</v>
      </c>
      <c r="E212" s="24">
        <f>F212</f>
        <v>0</v>
      </c>
      <c r="F212" s="24"/>
      <c r="G212" s="24"/>
      <c r="H212" s="24"/>
      <c r="I212" s="24"/>
      <c r="J212" s="24">
        <f>K212+L212</f>
        <v>2330000</v>
      </c>
      <c r="K212" s="24">
        <v>2330000</v>
      </c>
      <c r="L212" s="24"/>
      <c r="M212" s="24"/>
      <c r="N212" s="24"/>
      <c r="O212" s="24">
        <v>2330000</v>
      </c>
      <c r="P212" s="49">
        <f t="shared" si="77"/>
        <v>2330000</v>
      </c>
      <c r="U212" s="4" t="s">
        <v>206</v>
      </c>
    </row>
    <row r="213" spans="1:21" s="4" customFormat="1" ht="73.5" customHeight="1" x14ac:dyDescent="0.3">
      <c r="A213" s="17"/>
      <c r="B213" s="17"/>
      <c r="C213" s="18"/>
      <c r="D213" s="20" t="s">
        <v>375</v>
      </c>
      <c r="E213" s="24">
        <f t="shared" si="87"/>
        <v>300000</v>
      </c>
      <c r="F213" s="24">
        <v>300000</v>
      </c>
      <c r="G213" s="24"/>
      <c r="H213" s="24"/>
      <c r="I213" s="24"/>
      <c r="J213" s="24">
        <f t="shared" si="88"/>
        <v>0</v>
      </c>
      <c r="K213" s="24"/>
      <c r="L213" s="24"/>
      <c r="M213" s="24"/>
      <c r="N213" s="24"/>
      <c r="O213" s="24"/>
      <c r="P213" s="49">
        <f t="shared" si="77"/>
        <v>300000</v>
      </c>
    </row>
    <row r="214" spans="1:21" s="4" customFormat="1" ht="64.5" hidden="1" customHeight="1" x14ac:dyDescent="0.3">
      <c r="A214" s="17"/>
      <c r="B214" s="17"/>
      <c r="C214" s="18"/>
      <c r="D214" s="20"/>
      <c r="E214" s="24">
        <f t="shared" si="87"/>
        <v>0</v>
      </c>
      <c r="F214" s="24"/>
      <c r="G214" s="24"/>
      <c r="H214" s="24"/>
      <c r="I214" s="24"/>
      <c r="J214" s="24">
        <f t="shared" si="88"/>
        <v>0</v>
      </c>
      <c r="K214" s="24"/>
      <c r="L214" s="24"/>
      <c r="M214" s="24"/>
      <c r="N214" s="24"/>
      <c r="O214" s="24"/>
      <c r="P214" s="49">
        <f t="shared" si="77"/>
        <v>0</v>
      </c>
    </row>
    <row r="215" spans="1:21" s="4" customFormat="1" ht="18.75" hidden="1" x14ac:dyDescent="0.3">
      <c r="A215" s="17"/>
      <c r="B215" s="17"/>
      <c r="C215" s="18"/>
      <c r="D215" s="20"/>
      <c r="E215" s="24">
        <f t="shared" si="87"/>
        <v>0</v>
      </c>
      <c r="F215" s="24"/>
      <c r="G215" s="24"/>
      <c r="H215" s="24"/>
      <c r="I215" s="24"/>
      <c r="J215" s="24">
        <f t="shared" si="88"/>
        <v>0</v>
      </c>
      <c r="K215" s="24"/>
      <c r="L215" s="24"/>
      <c r="M215" s="24"/>
      <c r="N215" s="24"/>
      <c r="O215" s="24"/>
      <c r="P215" s="49">
        <f t="shared" si="77"/>
        <v>0</v>
      </c>
    </row>
    <row r="216" spans="1:21" s="4" customFormat="1" ht="76.5" hidden="1" customHeight="1" x14ac:dyDescent="0.3">
      <c r="A216" s="17" t="s">
        <v>154</v>
      </c>
      <c r="B216" s="17" t="s">
        <v>155</v>
      </c>
      <c r="C216" s="18" t="s">
        <v>17</v>
      </c>
      <c r="D216" s="19" t="s">
        <v>156</v>
      </c>
      <c r="E216" s="24">
        <f>F216</f>
        <v>0</v>
      </c>
      <c r="F216" s="24"/>
      <c r="G216" s="24">
        <f t="shared" ref="G216:I216" si="95">SUM(G217:G218)</f>
        <v>0</v>
      </c>
      <c r="H216" s="24">
        <f t="shared" si="95"/>
        <v>0</v>
      </c>
      <c r="I216" s="24">
        <f t="shared" si="95"/>
        <v>0</v>
      </c>
      <c r="J216" s="24">
        <f>K216</f>
        <v>0</v>
      </c>
      <c r="K216" s="24"/>
      <c r="L216" s="24">
        <f t="shared" ref="L216:N216" si="96">L219+L222+L217+L218</f>
        <v>0</v>
      </c>
      <c r="M216" s="24">
        <f t="shared" si="96"/>
        <v>0</v>
      </c>
      <c r="N216" s="24">
        <f t="shared" si="96"/>
        <v>0</v>
      </c>
      <c r="O216" s="24"/>
      <c r="P216" s="49">
        <f t="shared" si="77"/>
        <v>0</v>
      </c>
      <c r="T216" s="24">
        <v>-12434215</v>
      </c>
    </row>
    <row r="217" spans="1:21" s="4" customFormat="1" ht="153" hidden="1" customHeight="1" x14ac:dyDescent="0.3">
      <c r="A217" s="17"/>
      <c r="B217" s="17"/>
      <c r="C217" s="18"/>
      <c r="D217" s="83" t="s">
        <v>355</v>
      </c>
      <c r="E217" s="24">
        <f>F217</f>
        <v>0</v>
      </c>
      <c r="F217" s="24"/>
      <c r="G217" s="24"/>
      <c r="H217" s="24"/>
      <c r="I217" s="24"/>
      <c r="J217" s="24">
        <f t="shared" ref="J217:J218" si="97">L217+O217</f>
        <v>0</v>
      </c>
      <c r="K217" s="24"/>
      <c r="L217" s="24"/>
      <c r="M217" s="24"/>
      <c r="N217" s="24"/>
      <c r="O217" s="24"/>
      <c r="P217" s="49">
        <f t="shared" si="77"/>
        <v>0</v>
      </c>
    </row>
    <row r="218" spans="1:21" s="4" customFormat="1" ht="233.25" hidden="1" customHeight="1" x14ac:dyDescent="0.3">
      <c r="A218" s="17"/>
      <c r="B218" s="17"/>
      <c r="C218" s="18"/>
      <c r="D218" s="92" t="s">
        <v>369</v>
      </c>
      <c r="E218" s="24">
        <f>F218</f>
        <v>0</v>
      </c>
      <c r="F218" s="24"/>
      <c r="G218" s="24"/>
      <c r="H218" s="24"/>
      <c r="I218" s="24"/>
      <c r="J218" s="24">
        <f t="shared" si="97"/>
        <v>0</v>
      </c>
      <c r="K218" s="24"/>
      <c r="L218" s="24"/>
      <c r="M218" s="24"/>
      <c r="N218" s="24"/>
      <c r="O218" s="24"/>
      <c r="P218" s="49">
        <f t="shared" si="77"/>
        <v>0</v>
      </c>
    </row>
    <row r="219" spans="1:21" s="4" customFormat="1" ht="42.75" hidden="1" customHeight="1" x14ac:dyDescent="0.3">
      <c r="A219" s="17"/>
      <c r="B219" s="17"/>
      <c r="C219" s="18"/>
      <c r="D219" s="19" t="s">
        <v>334</v>
      </c>
      <c r="E219" s="24">
        <f>F219</f>
        <v>0</v>
      </c>
      <c r="F219" s="24"/>
      <c r="G219" s="24"/>
      <c r="H219" s="24"/>
      <c r="I219" s="24"/>
      <c r="J219" s="24">
        <f>K219</f>
        <v>0</v>
      </c>
      <c r="K219" s="24"/>
      <c r="L219" s="24"/>
      <c r="M219" s="24"/>
      <c r="N219" s="24"/>
      <c r="O219" s="24"/>
      <c r="P219" s="49">
        <f>J219+E219</f>
        <v>0</v>
      </c>
    </row>
    <row r="220" spans="1:21" s="4" customFormat="1" ht="42.75" hidden="1" customHeight="1" x14ac:dyDescent="0.3">
      <c r="A220" s="17"/>
      <c r="B220" s="17"/>
      <c r="C220" s="18"/>
      <c r="D220" s="19"/>
      <c r="E220" s="24"/>
      <c r="F220" s="24"/>
      <c r="G220" s="24"/>
      <c r="H220" s="24"/>
      <c r="I220" s="24"/>
      <c r="J220" s="24"/>
      <c r="K220" s="24"/>
      <c r="L220" s="24"/>
      <c r="M220" s="24"/>
      <c r="N220" s="24"/>
      <c r="O220" s="24"/>
      <c r="P220" s="49"/>
    </row>
    <row r="221" spans="1:21" s="4" customFormat="1" ht="240" hidden="1" customHeight="1" x14ac:dyDescent="0.3">
      <c r="A221" s="17" t="s">
        <v>346</v>
      </c>
      <c r="B221" s="17">
        <v>9820</v>
      </c>
      <c r="C221" s="18" t="s">
        <v>17</v>
      </c>
      <c r="D221" s="19" t="s">
        <v>347</v>
      </c>
      <c r="E221" s="24">
        <f>E222+E223</f>
        <v>0</v>
      </c>
      <c r="F221" s="24"/>
      <c r="G221" s="24">
        <f t="shared" ref="G221:N221" si="98">G222+G223</f>
        <v>0</v>
      </c>
      <c r="H221" s="24">
        <f t="shared" si="98"/>
        <v>0</v>
      </c>
      <c r="I221" s="24">
        <f t="shared" si="98"/>
        <v>0</v>
      </c>
      <c r="J221" s="24">
        <f t="shared" si="98"/>
        <v>0</v>
      </c>
      <c r="K221" s="24"/>
      <c r="L221" s="24">
        <f t="shared" si="98"/>
        <v>0</v>
      </c>
      <c r="M221" s="24">
        <f t="shared" si="98"/>
        <v>0</v>
      </c>
      <c r="N221" s="24">
        <f t="shared" si="98"/>
        <v>0</v>
      </c>
      <c r="O221" s="24"/>
      <c r="P221" s="24">
        <f>P222+P223</f>
        <v>0</v>
      </c>
    </row>
    <row r="222" spans="1:21" s="4" customFormat="1" ht="36" hidden="1" customHeight="1" x14ac:dyDescent="0.3">
      <c r="A222" s="17"/>
      <c r="B222" s="17"/>
      <c r="C222" s="18"/>
      <c r="D222" s="29" t="s">
        <v>362</v>
      </c>
      <c r="E222" s="24">
        <f t="shared" si="87"/>
        <v>0</v>
      </c>
      <c r="F222" s="24"/>
      <c r="G222" s="24"/>
      <c r="H222" s="24"/>
      <c r="I222" s="24"/>
      <c r="J222" s="24">
        <f>K222</f>
        <v>0</v>
      </c>
      <c r="K222" s="24"/>
      <c r="L222" s="24"/>
      <c r="M222" s="24"/>
      <c r="N222" s="24"/>
      <c r="O222" s="24"/>
      <c r="P222" s="49">
        <f>E222+J222</f>
        <v>0</v>
      </c>
    </row>
    <row r="223" spans="1:21" s="4" customFormat="1" ht="36.75" hidden="1" customHeight="1" x14ac:dyDescent="0.3">
      <c r="A223" s="17"/>
      <c r="B223" s="17"/>
      <c r="C223" s="18"/>
      <c r="D223" s="29"/>
      <c r="E223" s="24">
        <f t="shared" si="87"/>
        <v>0</v>
      </c>
      <c r="F223" s="24"/>
      <c r="G223" s="24"/>
      <c r="H223" s="24"/>
      <c r="I223" s="24"/>
      <c r="J223" s="24">
        <f t="shared" si="88"/>
        <v>0</v>
      </c>
      <c r="K223" s="24"/>
      <c r="L223" s="24"/>
      <c r="M223" s="24"/>
      <c r="N223" s="24"/>
      <c r="O223" s="24"/>
      <c r="P223" s="49">
        <f>E223+J223</f>
        <v>0</v>
      </c>
    </row>
    <row r="224" spans="1:21" s="4" customFormat="1" ht="186" hidden="1" customHeight="1" x14ac:dyDescent="0.3">
      <c r="A224" s="17"/>
      <c r="B224" s="17"/>
      <c r="C224" s="18"/>
      <c r="D224" s="92" t="s">
        <v>342</v>
      </c>
      <c r="E224" s="24">
        <f t="shared" si="87"/>
        <v>0</v>
      </c>
      <c r="F224" s="24"/>
      <c r="G224" s="24"/>
      <c r="H224" s="24"/>
      <c r="I224" s="24"/>
      <c r="J224" s="24">
        <f t="shared" si="88"/>
        <v>0</v>
      </c>
      <c r="K224" s="24"/>
      <c r="L224" s="24"/>
      <c r="M224" s="24"/>
      <c r="N224" s="24"/>
      <c r="O224" s="24"/>
      <c r="P224" s="49">
        <f>E215+J215</f>
        <v>0</v>
      </c>
    </row>
    <row r="225" spans="1:17" s="4" customFormat="1" ht="220.5" hidden="1" customHeight="1" x14ac:dyDescent="0.3">
      <c r="A225" s="17"/>
      <c r="B225" s="17"/>
      <c r="C225" s="18"/>
      <c r="D225" s="92" t="s">
        <v>330</v>
      </c>
      <c r="E225" s="24">
        <f t="shared" si="87"/>
        <v>0</v>
      </c>
      <c r="F225" s="24"/>
      <c r="G225" s="24"/>
      <c r="H225" s="24"/>
      <c r="I225" s="24"/>
      <c r="J225" s="24">
        <f t="shared" si="88"/>
        <v>0</v>
      </c>
      <c r="K225" s="24"/>
      <c r="L225" s="24"/>
      <c r="M225" s="24"/>
      <c r="N225" s="24"/>
      <c r="O225" s="24"/>
      <c r="P225" s="49">
        <f>E216+J216</f>
        <v>0</v>
      </c>
    </row>
    <row r="226" spans="1:17" s="4" customFormat="1" ht="47.25" customHeight="1" x14ac:dyDescent="0.3">
      <c r="A226" s="14" t="s">
        <v>136</v>
      </c>
      <c r="B226" s="13" t="s">
        <v>136</v>
      </c>
      <c r="C226" s="15" t="s">
        <v>136</v>
      </c>
      <c r="D226" s="16" t="s">
        <v>137</v>
      </c>
      <c r="E226" s="49">
        <f>E12+E34+E68+E114+E148+E199+E127+E108</f>
        <v>-2330000</v>
      </c>
      <c r="F226" s="49">
        <f t="shared" ref="F226:P226" si="99">F12+F34+F68+F114+F148+F199+F127+F108</f>
        <v>-2330000</v>
      </c>
      <c r="G226" s="49">
        <f t="shared" si="99"/>
        <v>0</v>
      </c>
      <c r="H226" s="49">
        <f t="shared" si="99"/>
        <v>0</v>
      </c>
      <c r="I226" s="49">
        <f t="shared" si="99"/>
        <v>0</v>
      </c>
      <c r="J226" s="49">
        <f>J12+J34+J68+J114+J148+J199+J127+J108</f>
        <v>2330000</v>
      </c>
      <c r="K226" s="49">
        <f t="shared" si="99"/>
        <v>2330000</v>
      </c>
      <c r="L226" s="49">
        <f t="shared" si="99"/>
        <v>0</v>
      </c>
      <c r="M226" s="49">
        <f t="shared" si="99"/>
        <v>0</v>
      </c>
      <c r="N226" s="49">
        <f t="shared" si="99"/>
        <v>0</v>
      </c>
      <c r="O226" s="49">
        <f>O12+O34+O68+O114+O148+O199+O127+O108</f>
        <v>2330000</v>
      </c>
      <c r="P226" s="49">
        <f t="shared" si="99"/>
        <v>0</v>
      </c>
      <c r="Q226" s="65">
        <f>E226+K226</f>
        <v>0</v>
      </c>
    </row>
    <row r="227" spans="1:17" s="4" customFormat="1" ht="37.5" customHeight="1" x14ac:dyDescent="0.3">
      <c r="B227" s="8"/>
      <c r="C227" s="11"/>
      <c r="D227" s="156"/>
      <c r="E227" s="156"/>
      <c r="F227" s="156"/>
      <c r="G227" s="156"/>
      <c r="H227" s="156"/>
      <c r="I227" s="156"/>
      <c r="J227" s="156"/>
      <c r="K227" s="156"/>
      <c r="L227" s="156"/>
      <c r="M227" s="157"/>
      <c r="N227" s="85"/>
      <c r="O227" s="85"/>
      <c r="P227" s="11"/>
    </row>
    <row r="228" spans="1:17" s="4" customFormat="1" ht="18.75" x14ac:dyDescent="0.3">
      <c r="E228" s="65"/>
      <c r="F228" s="65"/>
      <c r="G228" s="65"/>
      <c r="H228" s="65"/>
      <c r="I228" s="65"/>
      <c r="J228" s="65"/>
      <c r="K228" s="65"/>
      <c r="L228" s="65"/>
      <c r="M228" s="65"/>
      <c r="N228" s="65"/>
      <c r="O228" s="65"/>
      <c r="P228" s="65">
        <f t="shared" ref="P228" si="100">P12+P34+P68+P148+P199</f>
        <v>0</v>
      </c>
    </row>
    <row r="229" spans="1:17" s="4" customFormat="1" ht="18.75" x14ac:dyDescent="0.3">
      <c r="B229" s="8"/>
      <c r="E229" s="65">
        <f>E41+E44+E65+E200</f>
        <v>300000</v>
      </c>
      <c r="F229" s="65">
        <f>E226-F226</f>
        <v>0</v>
      </c>
      <c r="I229" s="8"/>
      <c r="K229" s="11"/>
      <c r="M229" s="12"/>
      <c r="N229" s="12"/>
      <c r="P229" s="138">
        <f>P45-P228</f>
        <v>0</v>
      </c>
    </row>
    <row r="230" spans="1:17" x14ac:dyDescent="0.25">
      <c r="E230" s="72">
        <f>E121+E123</f>
        <v>0</v>
      </c>
      <c r="I230" s="1" t="s">
        <v>206</v>
      </c>
    </row>
    <row r="231" spans="1:17" x14ac:dyDescent="0.25">
      <c r="H231" s="1" t="s">
        <v>206</v>
      </c>
    </row>
    <row r="232" spans="1:17" x14ac:dyDescent="0.25">
      <c r="P232" s="91"/>
    </row>
    <row r="235" spans="1:17" x14ac:dyDescent="0.25">
      <c r="B235" s="1" t="s">
        <v>206</v>
      </c>
    </row>
    <row r="236" spans="1:17" x14ac:dyDescent="0.25">
      <c r="E236" s="1" t="s">
        <v>206</v>
      </c>
    </row>
  </sheetData>
  <mergeCells count="22">
    <mergeCell ref="M2:P2"/>
    <mergeCell ref="M1:P1"/>
    <mergeCell ref="I9:I10"/>
    <mergeCell ref="J8:O8"/>
    <mergeCell ref="J9:J10"/>
    <mergeCell ref="K9:K10"/>
    <mergeCell ref="L9:L10"/>
    <mergeCell ref="M9:N9"/>
    <mergeCell ref="A5:P5"/>
    <mergeCell ref="A6:P6"/>
    <mergeCell ref="A8:A10"/>
    <mergeCell ref="B8:B10"/>
    <mergeCell ref="C8:C10"/>
    <mergeCell ref="O9:O10"/>
    <mergeCell ref="P8:P10"/>
    <mergeCell ref="M3:P3"/>
    <mergeCell ref="M4:P4"/>
    <mergeCell ref="D8:D10"/>
    <mergeCell ref="E8:I8"/>
    <mergeCell ref="E9:E10"/>
    <mergeCell ref="F9:F10"/>
    <mergeCell ref="G9:H9"/>
  </mergeCells>
  <phoneticPr fontId="23" type="noConversion"/>
  <pageMargins left="0.39370078740157483" right="0.19685039370078741" top="0.39370078740157483" bottom="0.19685039370078741" header="0" footer="0"/>
  <pageSetup paperSize="9" scale="52" orientation="landscape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зміни видатки 2022</vt:lpstr>
      <vt:lpstr>'зміни видатки 2022'!Заголовки_для_печати</vt:lpstr>
      <vt:lpstr>'зміни видатки 2022'!Область_печати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777</dc:creator>
  <cp:lastModifiedBy>Пользователь</cp:lastModifiedBy>
  <cp:lastPrinted>2022-10-27T11:53:23Z</cp:lastPrinted>
  <dcterms:created xsi:type="dcterms:W3CDTF">2019-11-20T07:26:53Z</dcterms:created>
  <dcterms:modified xsi:type="dcterms:W3CDTF">2022-10-27T12:06:40Z</dcterms:modified>
</cp:coreProperties>
</file>